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대학혁신지원사업\2020학년도 대학혁신지원사업\대학혁신지원사업 교육환경개선공사\교육환경개선공사 입찰관련 서류\교육환경개선공사 내역서\"/>
    </mc:Choice>
  </mc:AlternateContent>
  <bookViews>
    <workbookView xWindow="0" yWindow="0" windowWidth="28800" windowHeight="12330"/>
  </bookViews>
  <sheets>
    <sheet name="원가계산서" sheetId="8" r:id="rId1"/>
    <sheet name="공종별집계표" sheetId="7" r:id="rId2"/>
    <sheet name="공종별내역서" sheetId="6" r:id="rId3"/>
    <sheet name=" 공사설정 " sheetId="2" state="hidden" r:id="rId4"/>
    <sheet name="Sheet1" sheetId="1" r:id="rId5"/>
  </sheets>
  <definedNames>
    <definedName name="_xlnm.Print_Area" localSheetId="2">공종별내역서!$A$1:$M$549</definedName>
    <definedName name="_xlnm.Print_Area" localSheetId="1">공종별집계표!$A$1:$M$52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52511" iterate="1"/>
</workbook>
</file>

<file path=xl/calcChain.xml><?xml version="1.0" encoding="utf-8"?>
<calcChain xmlns="http://schemas.openxmlformats.org/spreadsheetml/2006/main">
  <c r="K12" i="8" l="1"/>
  <c r="H52" i="7" l="1"/>
  <c r="K18" i="8"/>
  <c r="J52" i="7" l="1"/>
  <c r="K17" i="8"/>
  <c r="K15" i="8"/>
  <c r="K16" i="8"/>
  <c r="K13" i="8" l="1"/>
  <c r="K14" i="8"/>
  <c r="T31" i="7" l="1"/>
  <c r="F52" i="7" l="1"/>
  <c r="L52" i="7"/>
  <c r="K19" i="8" l="1"/>
</calcChain>
</file>

<file path=xl/sharedStrings.xml><?xml version="1.0" encoding="utf-8"?>
<sst xmlns="http://schemas.openxmlformats.org/spreadsheetml/2006/main" count="3737" uniqueCount="757">
  <si>
    <t>공 종 별 집 계 표</t>
  </si>
  <si>
    <t>[ 2020학년도대학혁신지원사업설계용역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</si>
  <si>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</si>
  <si>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</si>
  <si>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</si>
  <si>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</si>
  <si>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</si>
  <si>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</si>
  <si>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</si>
  <si>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</si>
  <si>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</si>
  <si>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</si>
  <si>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</si>
  <si>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</si>
  <si>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</si>
  <si>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</si>
  <si>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</si>
  <si>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</si>
  <si>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</si>
  <si>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</si>
  <si>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</si>
  <si>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</si>
  <si>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</si>
  <si>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</si>
  <si>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</si>
  <si>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</si>
  <si>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</si>
  <si>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</si>
  <si>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</si>
  <si>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</si>
  <si>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</si>
  <si>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</si>
  <si>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</si>
  <si>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</si>
  <si>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</si>
  <si>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</si>
  <si>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</si>
  <si>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</si>
  <si>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</si>
  <si>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</si>
  <si>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</si>
  <si>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</si>
  <si>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</si>
  <si>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</si>
  <si>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</si>
  <si>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</si>
  <si>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</si>
  <si>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</si>
  <si>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</si>
  <si>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</si>
  <si>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</si>
  <si>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2020학년도대학혁신지원사업설계용역</t>
  </si>
  <si>
    <t/>
  </si>
  <si>
    <t>01</t>
  </si>
  <si>
    <t>0101  간호학과 Innovation Nursing 센터</t>
  </si>
  <si>
    <t>0101</t>
  </si>
  <si>
    <t>010101  장비 및 위생기구 설치공사</t>
  </si>
  <si>
    <t>010101</t>
  </si>
  <si>
    <t>씽크수전(대붙이)</t>
  </si>
  <si>
    <t>KSE - 600C</t>
  </si>
  <si>
    <t>개</t>
  </si>
  <si>
    <t>5F322446C96CBD892A32A735462211106BC3DD</t>
  </si>
  <si>
    <t>F</t>
  </si>
  <si>
    <t>T</t>
  </si>
  <si>
    <t>0101015F322446C96CBD892A32A735462211106BC3DD</t>
  </si>
  <si>
    <t>전기온수기</t>
  </si>
  <si>
    <t>30ℓ* 2kw</t>
  </si>
  <si>
    <t>대</t>
  </si>
  <si>
    <t>5F4C94F0190935BB773B5749565613CA75A8A4</t>
  </si>
  <si>
    <t>0101015F4C94F0190935BB773B5749565613CA75A8A4</t>
  </si>
  <si>
    <t>보통인부</t>
  </si>
  <si>
    <t>일반공사 직종</t>
  </si>
  <si>
    <t>인</t>
  </si>
  <si>
    <t>58C0B44A59BDD550DF3ED7D21C711607C2C8FA</t>
  </si>
  <si>
    <t>01010158C0B44A59BDD550DF3ED7D21C711607C2C8FA</t>
  </si>
  <si>
    <t>보일러공</t>
  </si>
  <si>
    <t>58C0B44A59BDD550DF3ED7D21C711607C2CC52</t>
  </si>
  <si>
    <t>01010158C0B44A59BDD550DF3ED7D21C711607C2CC52</t>
  </si>
  <si>
    <t>위생공</t>
  </si>
  <si>
    <t>58C0B44A59BDD550DF3ED7D21C711607C2CC51</t>
  </si>
  <si>
    <t>01010158C0B44A59BDD550DF3ED7D21C711607C2CC51</t>
  </si>
  <si>
    <t>공구손료</t>
  </si>
  <si>
    <t>인력품의 3%</t>
  </si>
  <si>
    <t>식</t>
  </si>
  <si>
    <t>5908643159742596B43AD7CA2AD1001</t>
  </si>
  <si>
    <t>0101015908643159742596B43AD7CA2AD1001</t>
  </si>
  <si>
    <t>[ 합           계 ]</t>
  </si>
  <si>
    <t>TOTAL</t>
  </si>
  <si>
    <t>010102  급수급탕배관공사</t>
  </si>
  <si>
    <t>010102</t>
  </si>
  <si>
    <t>일반배관용스테인리스강관</t>
  </si>
  <si>
    <t>SUS관 (K-TYPE), D15</t>
  </si>
  <si>
    <t>m</t>
  </si>
  <si>
    <t>5F4C94F01940F43983345745FA5E196CFC4EB6</t>
  </si>
  <si>
    <t>0101025F4C94F01940F43983345745FA5E196CFC4EB6</t>
  </si>
  <si>
    <t>SUS관 (K-TYPE), D25</t>
  </si>
  <si>
    <t>5F4C94F01940F43983345745FA5E196CFC4EB8</t>
  </si>
  <si>
    <t>0101025F4C94F01940F43983345745FA5E196CFC4EB8</t>
  </si>
  <si>
    <t>잡재료비</t>
  </si>
  <si>
    <t>주재료비의 5%</t>
  </si>
  <si>
    <t>0101025908643159742596B43AD7CA2AD1001</t>
  </si>
  <si>
    <t>일반배관용스테인리스강관관이음쇠</t>
  </si>
  <si>
    <t>엘보 (프레스) D13</t>
  </si>
  <si>
    <t>5F4C94F01940F41E4C3957B9C23F10D22FA513</t>
  </si>
  <si>
    <t>0101025F4C94F01940F41E4C3957B9C23F10D22FA513</t>
  </si>
  <si>
    <t>티이 (프레스) D25x13</t>
  </si>
  <si>
    <t>5F4C94F01940F41E4C3957B9C23F10D11F5EC0</t>
  </si>
  <si>
    <t>0101025F4C94F01940F41E4C3957B9C23F10D11F5EC0</t>
  </si>
  <si>
    <t>리듀서 (프레스) D25*13</t>
  </si>
  <si>
    <t>5F4C94F01940F41E4C3957B9C23F10D11C8210</t>
  </si>
  <si>
    <t>0101025F4C94F01940F41E4C3957B9C23F10D11C8210</t>
  </si>
  <si>
    <t>캡 (프레스) D25</t>
  </si>
  <si>
    <t>5F4C94F01940F41E4C3957B9C23F10D11BFC66</t>
  </si>
  <si>
    <t>0101025F4C94F01940F41E4C3957B9C23F10D11BFC66</t>
  </si>
  <si>
    <t>K-유니온 (프레스) D13x1/2</t>
  </si>
  <si>
    <t>5F4C94F01940F41E4C3957B9C23F10D11AD663</t>
  </si>
  <si>
    <t>0101025F4C94F01940F41E4C3957B9C23F10D11AD663</t>
  </si>
  <si>
    <t>소켓 (프레스) D13</t>
  </si>
  <si>
    <t>5F4C94F01940F41E4C3957B9C23F10D119CCB9</t>
  </si>
  <si>
    <t>0101025F4C94F01940F41E4C3957B9C23F10D119CCB9</t>
  </si>
  <si>
    <t>소켓 (프레스) D25</t>
  </si>
  <si>
    <t>5F4C94F01940F41E4C3957B9C23F10D119CCBB</t>
  </si>
  <si>
    <t>0101025F4C94F01940F41E4C3957B9C23F10D119CCBB</t>
  </si>
  <si>
    <t>숫아답타소켓 (프레스) D13 x1/2</t>
  </si>
  <si>
    <t>5F4C94F01940F41E4C3957B9C23F10D119CA8B</t>
  </si>
  <si>
    <t>0101025F4C94F01940F41E4C3957B9C23F10D119CA8B</t>
  </si>
  <si>
    <t>수전엘보우(프레스),D13*1/2</t>
  </si>
  <si>
    <t>5F4C94F01940F41E4C3957B9C21C12DD341513</t>
  </si>
  <si>
    <t>0101025F4C94F01940F41E4C3957B9C21C12DD341513</t>
  </si>
  <si>
    <t>볼밸브설치(스텐,10KG)</t>
  </si>
  <si>
    <t>볼밸브,스텐,10kg,D15</t>
  </si>
  <si>
    <t>58D6443409A421410D3E8745999F15</t>
  </si>
  <si>
    <t>01010258D6443409A421410D3E8745999F15</t>
  </si>
  <si>
    <t>절연행가(달대볼트)</t>
  </si>
  <si>
    <t>D15</t>
  </si>
  <si>
    <t>개소</t>
  </si>
  <si>
    <t>58D6A49A89A5FEBEBF38772782C61E</t>
  </si>
  <si>
    <t>01010258D6A49A89A5FEBEBF38772782C61E</t>
  </si>
  <si>
    <t>D25</t>
  </si>
  <si>
    <t>58D6A49A89A5FEBEBF387704B38C16</t>
  </si>
  <si>
    <t>01010258D6A49A89A5FEBEBF387704B38C16</t>
  </si>
  <si>
    <t>구멍뚫기(코어드릴)</t>
  </si>
  <si>
    <t>D25, 콘크리트 150mm</t>
  </si>
  <si>
    <t>58D684515940C72D5938572D269417</t>
  </si>
  <si>
    <t>01010258D684515940C72D5938572D269417</t>
  </si>
  <si>
    <t>관보온(고무발포)</t>
  </si>
  <si>
    <t>9TxD15</t>
  </si>
  <si>
    <t>58D6640299FFAD2C0A3C377CFD691F</t>
  </si>
  <si>
    <t>01010258D6640299FFAD2C0A3C377CFD691F</t>
  </si>
  <si>
    <t>관보온(고무발포,매직테프)</t>
  </si>
  <si>
    <t>19TxD15</t>
  </si>
  <si>
    <t>58D6640299952D5D6630875D9A591C</t>
  </si>
  <si>
    <t>01010258D6640299952D5D6630875D9A591C</t>
  </si>
  <si>
    <t>19TxD25</t>
  </si>
  <si>
    <t>58D66402999501836437C700C6E415</t>
  </si>
  <si>
    <t>01010258D66402999501836437C700C6E415</t>
  </si>
  <si>
    <t>25TxD25</t>
  </si>
  <si>
    <t>58D664029984F4FE2B30B756DB5315</t>
  </si>
  <si>
    <t>01010258D664029984F4FE2B30B756DB5315</t>
  </si>
  <si>
    <t>01010258C0B44A59BDD550DF3ED7D21C711607C2C8FA</t>
  </si>
  <si>
    <t>배관공</t>
  </si>
  <si>
    <t>58C0B44A59BDD550DF3ED7D21C711607C2CB44</t>
  </si>
  <si>
    <t>01010258C0B44A59BDD550DF3ED7D21C711607C2CB44</t>
  </si>
  <si>
    <t>5908643159742596B43AD7CA2AE1002</t>
  </si>
  <si>
    <t>0101025908643159742596B43AD7CA2AE1002</t>
  </si>
  <si>
    <t>010103  오배수배관공사</t>
  </si>
  <si>
    <t>010103</t>
  </si>
  <si>
    <t>일반용경질폴리염화비닐관</t>
  </si>
  <si>
    <t>PVC관(VG1), D50</t>
  </si>
  <si>
    <t>5F4C94F01940F4391831479D81D218773CF4BA</t>
  </si>
  <si>
    <t>0101035F4C94F01940F4391831479D81D218773CF4BA</t>
  </si>
  <si>
    <t>PVC관(VG1), D75</t>
  </si>
  <si>
    <t>5F4C94F01940F4391831479D81D218773CF4BC</t>
  </si>
  <si>
    <t>0101035F4C94F01940F4391831479D81D218773CF4BC</t>
  </si>
  <si>
    <t>0101035908643159742596B43AD7CA2AD1001</t>
  </si>
  <si>
    <t>일반용경질폴리염화비닐이음관</t>
  </si>
  <si>
    <t>90˚단곡관(DTS) D50</t>
  </si>
  <si>
    <t>5F4C94F01940F41E5D30478D20001313FD62A9</t>
  </si>
  <si>
    <t>0101035F4C94F01940F41E5D30478D20001313FD62A9</t>
  </si>
  <si>
    <t>소켓 (DTS) D50</t>
  </si>
  <si>
    <t>5F4C94F01940F41E5D30478D20001313FE75B6</t>
  </si>
  <si>
    <t>0101035F4C94F01940F41E5D30478D20001313FE75B6</t>
  </si>
  <si>
    <t>소켓 (DTS) D75</t>
  </si>
  <si>
    <t>5F4C94F01940F41E5D30478D20001313FE75B8</t>
  </si>
  <si>
    <t>0101035F4C94F01940F41E5D30478D20001313FE75B8</t>
  </si>
  <si>
    <t>Y관(DTS) D75x50</t>
  </si>
  <si>
    <t>5F4C94F01940F41E5D30478D20001313F09123</t>
  </si>
  <si>
    <t>0101035F4C94F01940F41E5D30478D20001313F09123</t>
  </si>
  <si>
    <t>C.O.(DTS)D75</t>
  </si>
  <si>
    <t>5F4C94F01940F41E5D30478D20001312D38D47</t>
  </si>
  <si>
    <t>0101035F4C94F01940F41E5D30478D20001312D38D47</t>
  </si>
  <si>
    <t>45˚단곡관(DTS) D50</t>
  </si>
  <si>
    <t>5F4C94F01940F41E5D30479F92A811396D75AA</t>
  </si>
  <si>
    <t>0101035F4C94F01940F41E5D30479F92A811396D75AA</t>
  </si>
  <si>
    <t>45˚단곡관(DTS) D75</t>
  </si>
  <si>
    <t>5F4C94F01940F41E5D30479F92A811396D75A8</t>
  </si>
  <si>
    <t>0101035F4C94F01940F41E5D30479F92A811396D75A8</t>
  </si>
  <si>
    <t>씽크스리브 D50</t>
  </si>
  <si>
    <t>5F4C94F01940F41E5D30479F92A8113B181BDD</t>
  </si>
  <si>
    <t>0101035F4C94F01940F41E5D30479F92A8113B181BDD</t>
  </si>
  <si>
    <t>일반행거(달대볼트)</t>
  </si>
  <si>
    <t>D80</t>
  </si>
  <si>
    <t>58D6A49A89A5FE81753B979635C419</t>
  </si>
  <si>
    <t>01010358D6A49A89A5FE81753B979635C419</t>
  </si>
  <si>
    <t>D50, 콘크리트 150mm</t>
  </si>
  <si>
    <t>58D6845159409BE2EE3337FE000616</t>
  </si>
  <si>
    <t>01010358D6845159409BE2EE3337FE000616</t>
  </si>
  <si>
    <t>01010358C0B44A59BDD550DF3ED7D21C711607C2C8FA</t>
  </si>
  <si>
    <t>01010358C0B44A59BDD550DF3ED7D21C711607C2CB44</t>
  </si>
  <si>
    <t>0101035908643159742596B43AD7CA2AE1002</t>
  </si>
  <si>
    <t>0102  간호학과 BLS 센터</t>
  </si>
  <si>
    <t>0102</t>
  </si>
  <si>
    <t>010201  냉난방설치공사</t>
  </si>
  <si>
    <t>010201</t>
  </si>
  <si>
    <t>D100, 콘크리트 150mm, 벽</t>
  </si>
  <si>
    <t>58D6845279DC6234563B57FC2C201C</t>
  </si>
  <si>
    <t>01020158D6845279DC6234563B57FC2C201C</t>
  </si>
  <si>
    <t>싱글형냉,난방기(4way)</t>
  </si>
  <si>
    <t>7,200/6,191</t>
  </si>
  <si>
    <t>EA</t>
  </si>
  <si>
    <t>5F8A546A39EF46E6DE3757186F7B112DBABCE9</t>
  </si>
  <si>
    <t>0102015F8A546A39EF46E6DE3757186F7B112DBABCE9</t>
  </si>
  <si>
    <t>유선리모콘</t>
  </si>
  <si>
    <t>5F8A546A39EF46E6DE3757186F7B112DBABCEA</t>
  </si>
  <si>
    <t>0102015F8A546A39EF46E6DE3757186F7B112DBABCEA</t>
  </si>
  <si>
    <t>게이트웨이</t>
  </si>
  <si>
    <t>5F8A546A39EF46E6DE3757186F7B112DBABCEB</t>
  </si>
  <si>
    <t>0102015F8A546A39EF46E6DE3757186F7B112DBABCEB</t>
  </si>
  <si>
    <t>기본설치</t>
  </si>
  <si>
    <t>(냉매배관제외)</t>
  </si>
  <si>
    <t>5F8A546A39EF46E6DE3757186F7B112DBABCEC</t>
  </si>
  <si>
    <t>0102015F8A546A39EF46E6DE3757186F7B112DBABCEC</t>
  </si>
  <si>
    <t>냉매관및설치</t>
  </si>
  <si>
    <t>12.7Ø(커버없슴)</t>
  </si>
  <si>
    <t>M</t>
  </si>
  <si>
    <t>5F8A546A39EF46E6DE3757186F7B112DBABCED</t>
  </si>
  <si>
    <t>0102015F8A546A39EF46E6DE3757186F7B112DBABCED</t>
  </si>
  <si>
    <t>15.88Ø(커버없슴)</t>
  </si>
  <si>
    <t>5F8A546A39EF46E6DE3757186F7B112DBABCEE</t>
  </si>
  <si>
    <t>0102015F8A546A39EF46E6DE3757186F7B112DBABCEE</t>
  </si>
  <si>
    <t>PVC드레인관설치</t>
  </si>
  <si>
    <t>Ø32㎜</t>
  </si>
  <si>
    <t>5F8A546A39EF46E6DE3757186F7B112DBABCEF</t>
  </si>
  <si>
    <t>0102015F8A546A39EF46E6DE3757186F7B112DBABCEF</t>
  </si>
  <si>
    <t>함석배관커버</t>
  </si>
  <si>
    <t>5F8A546A39EF46E6DE3757186F7B112DBABCE0</t>
  </si>
  <si>
    <t>0102015F8A546A39EF46E6DE3757186F7B112DBABCE0</t>
  </si>
  <si>
    <t>실내외기간통신용케이블</t>
  </si>
  <si>
    <t>CD관 포함</t>
  </si>
  <si>
    <t>5F8A546A39EF46E6DE3757186F7B112DBABCE1</t>
  </si>
  <si>
    <t>0102015F8A546A39EF46E6DE3757186F7B112DBABCE1</t>
  </si>
  <si>
    <t>룸컨트롤러실처전선</t>
  </si>
  <si>
    <t>CVV-SB 0.5*3C</t>
  </si>
  <si>
    <t>5F8A546A39EF46E6DE3757186F7B112DBABD8F</t>
  </si>
  <si>
    <t>0102015F8A546A39EF46E6DE3757186F7B112DBABD8F</t>
  </si>
  <si>
    <t>중앙컨트롤러설치전선</t>
  </si>
  <si>
    <t>CVV-SB 1.25*4C</t>
  </si>
  <si>
    <t>5F8A546A39EF46E6DE3757186F7B112DBABD8E</t>
  </si>
  <si>
    <t>0102015F8A546A39EF46E6DE3757186F7B112DBABD8E</t>
  </si>
  <si>
    <t>실외기받침대</t>
  </si>
  <si>
    <t>730</t>
  </si>
  <si>
    <t>5F8A546A39EF46E6DE3757186F7B112DBABD8D</t>
  </si>
  <si>
    <t>0102015F8A546A39EF46E6DE3757186F7B112DBABD8D</t>
  </si>
  <si>
    <t>중앙제어공사</t>
  </si>
  <si>
    <t>본관동경비실 셋팅</t>
  </si>
  <si>
    <t>5F8A546A39EF46E6DE3757186F7B112DBABD8C</t>
  </si>
  <si>
    <t>0102015F8A546A39EF46E6DE3757186F7B112DBABD8C</t>
  </si>
  <si>
    <t>0103  항공 이미지 트레이닝 실습실</t>
  </si>
  <si>
    <t>0103</t>
  </si>
  <si>
    <t>010301  철거공사</t>
  </si>
  <si>
    <t>010301</t>
  </si>
  <si>
    <t>등유식 스탠드형 냉난방기 철거</t>
  </si>
  <si>
    <t>5F8A546A39EF46E6DE3757186F7B112DBAB917</t>
  </si>
  <si>
    <t>0103015F8A546A39EF46E6DE3757186F7B112DBAB917</t>
  </si>
  <si>
    <t>0104  롤플레이어 실습실 Ⅰ,Ⅱ</t>
  </si>
  <si>
    <t>0104</t>
  </si>
  <si>
    <t>010401  장비 및 위생기구 설치공사</t>
  </si>
  <si>
    <t>010401</t>
  </si>
  <si>
    <t>각형세면기(수전포함)</t>
  </si>
  <si>
    <t>KSL-610</t>
  </si>
  <si>
    <t>5F322446C96CBD893B366785D87B1D72F2E0B6</t>
  </si>
  <si>
    <t>0104015F322446C96CBD893B366785D87B1D72F2E0B6</t>
  </si>
  <si>
    <t>0104015F322446C96CBD892A32A735462211106BC3DD</t>
  </si>
  <si>
    <t>세탁수전</t>
  </si>
  <si>
    <t>KF - 200</t>
  </si>
  <si>
    <t>5F322446C96CBD892A32A735462211106BC3D9</t>
  </si>
  <si>
    <t>0104015F322446C96CBD892A32A735462211106BC3D9</t>
  </si>
  <si>
    <t>수건걸이</t>
  </si>
  <si>
    <t>STS제품</t>
  </si>
  <si>
    <t>5F322446C96CBD892A3B97CDC84E193D13B1EF</t>
  </si>
  <si>
    <t>0104015F322446C96CBD892A3B97CDC84E193D13B1EF</t>
  </si>
  <si>
    <t>비누대</t>
  </si>
  <si>
    <t>5F322446C96CBD89AE36C73389EF1A9A004C02</t>
  </si>
  <si>
    <t>0104015F322446C96CBD89AE36C73389EF1A9A004C02</t>
  </si>
  <si>
    <t>거울</t>
  </si>
  <si>
    <t>화장경, 600*900*5㎜</t>
  </si>
  <si>
    <t>5F5E946A99C61CCEC232E7250F08105F514A87</t>
  </si>
  <si>
    <t>0104015F5E946A99C61CCEC232E7250F08105F514A87</t>
  </si>
  <si>
    <t>샤워부스</t>
  </si>
  <si>
    <t>5F5E946A99C61CCEC232E7250F08105F50A530</t>
  </si>
  <si>
    <t>0104015F5E946A99C61CCEC232E7250F08105F50A530</t>
  </si>
  <si>
    <t>0104015F4C94F0190935BB773B5749565613CA75A8A4</t>
  </si>
  <si>
    <t>50ℓ* 2.5kw</t>
  </si>
  <si>
    <t>5F4C94F0190935BB773B5749565613CA75AB61</t>
  </si>
  <si>
    <t>0104015F4C94F0190935BB773B5749565613CA75AB61</t>
  </si>
  <si>
    <t>천정형배기휀(역류방지형)</t>
  </si>
  <si>
    <t>3.5CMMx150Ax30W</t>
  </si>
  <si>
    <t>5F4C94F019093552C4353769716E10DD05795A</t>
  </si>
  <si>
    <t>0104015F4C94F019093552C4353769716E10DD05795A</t>
  </si>
  <si>
    <t>01040158C0B44A59BDD550DF3ED7D21C711607C2C8FA</t>
  </si>
  <si>
    <t>01040158C0B44A59BDD550DF3ED7D21C711607C2CC52</t>
  </si>
  <si>
    <t>01040158C0B44A59BDD550DF3ED7D21C711607C2CC51</t>
  </si>
  <si>
    <t>기계설치공</t>
  </si>
  <si>
    <t>58C0B44A59BDD550DF3ED7D21C711607C2CD7B</t>
  </si>
  <si>
    <t>01040158C0B44A59BDD550DF3ED7D21C711607C2CD7B</t>
  </si>
  <si>
    <t>0104015908643159742596B43AD7CA2AD1001</t>
  </si>
  <si>
    <t>010402  급수급탕배관공사</t>
  </si>
  <si>
    <t>010402</t>
  </si>
  <si>
    <t>0104025F4C94F01940F43983345745FA5E196CFC4EB6</t>
  </si>
  <si>
    <t>0104025F4C94F01940F43983345745FA5E196CFC4EB8</t>
  </si>
  <si>
    <t>0104025908643159742596B43AD7CA2AD1001</t>
  </si>
  <si>
    <t>0104025F4C94F01940F41E4C3957B9C23F10D22FA513</t>
  </si>
  <si>
    <t>엘보 (프레스) D20</t>
  </si>
  <si>
    <t>5F4C94F01940F41E4C3957B9C23F10D22FA512</t>
  </si>
  <si>
    <t>0104025F4C94F01940F41E4C3957B9C23F10D22FA512</t>
  </si>
  <si>
    <t>티이 (프레스) D13x13</t>
  </si>
  <si>
    <t>5F4C94F01940F41E4C3957B9C23F10D11F5EC4</t>
  </si>
  <si>
    <t>0104025F4C94F01940F41E4C3957B9C23F10D11F5EC4</t>
  </si>
  <si>
    <t>티이 (프레스) D20x13</t>
  </si>
  <si>
    <t>5F4C94F01940F41E4C3957B9C23F10D11F5EC5</t>
  </si>
  <si>
    <t>0104025F4C94F01940F41E4C3957B9C23F10D11F5EC5</t>
  </si>
  <si>
    <t>0104025F4C94F01940F41E4C3957B9C23F10D11F5EC0</t>
  </si>
  <si>
    <t>리듀서 (프레스) D20*13</t>
  </si>
  <si>
    <t>5F4C94F01940F41E4C3957B9C23F10D11C8211</t>
  </si>
  <si>
    <t>0104025F4C94F01940F41E4C3957B9C23F10D11C8211</t>
  </si>
  <si>
    <t>0104025F4C94F01940F41E4C3957B9C23F10D11C8210</t>
  </si>
  <si>
    <t>캡 (프레스) D20</t>
  </si>
  <si>
    <t>5F4C94F01940F41E4C3957B9C23F10D11BFD05</t>
  </si>
  <si>
    <t>0104025F4C94F01940F41E4C3957B9C23F10D11BFD05</t>
  </si>
  <si>
    <t>0104025F4C94F01940F41E4C3957B9C23F10D11BFC66</t>
  </si>
  <si>
    <t>0104025F4C94F01940F41E4C3957B9C23F10D11AD663</t>
  </si>
  <si>
    <t>0104025F4C94F01940F41E4C3957B9C23F10D119CCB9</t>
  </si>
  <si>
    <t>0104025F4C94F01940F41E4C3957B9C23F10D119CCBB</t>
  </si>
  <si>
    <t>0104025F4C94F01940F41E4C3957B9C23F10D119CA8B</t>
  </si>
  <si>
    <t>0104025F4C94F01940F41E4C3957B9C21C12DD341513</t>
  </si>
  <si>
    <t>01040258D6443409A421410D3E8745999F15</t>
  </si>
  <si>
    <t>01040258D6A49A89A5FEBEBF38772782C61E</t>
  </si>
  <si>
    <t>01040258D6A49A89A5FEBEBF387704B38C16</t>
  </si>
  <si>
    <t>01040258D684515940C72D5938572D269417</t>
  </si>
  <si>
    <t>01040258D6640299FFAD2C0A3C377CFD691F</t>
  </si>
  <si>
    <t>01040258D6640299952D5D6630875D9A591C</t>
  </si>
  <si>
    <t>01040258D66402999501836437C700C6E415</t>
  </si>
  <si>
    <t>25TxD15</t>
  </si>
  <si>
    <t>58D664029984D91FB13567D1457010</t>
  </si>
  <si>
    <t>01040258D664029984D91FB13567D1457010</t>
  </si>
  <si>
    <t>01040258D664029984F4FE2B30B756DB5315</t>
  </si>
  <si>
    <t>01040258C0B44A59BDD550DF3ED7D21C711607C2C8FA</t>
  </si>
  <si>
    <t>01040258C0B44A59BDD550DF3ED7D21C711607C2CB44</t>
  </si>
  <si>
    <t>0104025908643159742596B43AD7CA2AE1002</t>
  </si>
  <si>
    <t>010403  오배수배관공사</t>
  </si>
  <si>
    <t>010403</t>
  </si>
  <si>
    <t>0104035F4C94F01940F4391831479D81D218773CF4BA</t>
  </si>
  <si>
    <t>0104035F4C94F01940F4391831479D81D218773CF4BC</t>
  </si>
  <si>
    <t>0104035908643159742596B43AD7CA2AD1001</t>
  </si>
  <si>
    <t>0104035F4C94F01940F41E5D30478D20001313FD62A9</t>
  </si>
  <si>
    <t>0104035F4C94F01940F41E5D30478D20001313FE75B6</t>
  </si>
  <si>
    <t>0104035F4C94F01940F41E5D30478D20001313FE75B8</t>
  </si>
  <si>
    <t>0104035F4C94F01940F41E5D30478D20001313F09123</t>
  </si>
  <si>
    <t>YT관(DTS) D75xD75</t>
  </si>
  <si>
    <t>5F4C94F01940F41E5D30478D20001312D1C1F9</t>
  </si>
  <si>
    <t>0104035F4C94F01940F41E5D30478D20001312D1C1F9</t>
  </si>
  <si>
    <t>YT관(DTS) D75xD50</t>
  </si>
  <si>
    <t>5F4C94F01940F41E5D30478D20001312D1C1F4</t>
  </si>
  <si>
    <t>0104035F4C94F01940F41E5D30478D20001312D1C1F4</t>
  </si>
  <si>
    <t>P트랩(DTS) D75</t>
  </si>
  <si>
    <t>5F4C94F01940F41E5D30478D20001312D03109</t>
  </si>
  <si>
    <t>0104035F4C94F01940F41E5D30478D20001312D03109</t>
  </si>
  <si>
    <t>0104035F4C94F01940F41E5D30478D20001312D38D47</t>
  </si>
  <si>
    <t>0104035F4C94F01940F41E5D30479F92A811396D75AA</t>
  </si>
  <si>
    <t>0104035F4C94F01940F41E5D30479F92A811396D75A8</t>
  </si>
  <si>
    <t>세면기스리브 D50</t>
  </si>
  <si>
    <t>5F4C94F01940F41E5D30479F92A8113B181BDF</t>
  </si>
  <si>
    <t>0104035F4C94F01940F41E5D30479F92A8113B181BDF</t>
  </si>
  <si>
    <t>0104035F4C94F01940F41E5D30479F92A8113B181BDD</t>
  </si>
  <si>
    <t>바닥배수트랩D75</t>
  </si>
  <si>
    <t>5F4C94F01940F41E5D30479F92A8113B181388</t>
  </si>
  <si>
    <t>0104035F4C94F01940F41E5D30479F92A8113B181388</t>
  </si>
  <si>
    <t>D50</t>
  </si>
  <si>
    <t>58D6A49A89A5FE81753B977B5E0818</t>
  </si>
  <si>
    <t>01040358D6A49A89A5FE81753B977B5E0818</t>
  </si>
  <si>
    <t>01040358D6A49A89A5FE81753B979635C419</t>
  </si>
  <si>
    <t>01040358D6845159409BE2EE3337FE000616</t>
  </si>
  <si>
    <t>01040358C0B44A59BDD550DF3ED7D21C711607C2C8FA</t>
  </si>
  <si>
    <t>01040358C0B44A59BDD550DF3ED7D21C711607C2CB44</t>
  </si>
  <si>
    <t>0104035908643159742596B43AD7CA2AE1002</t>
  </si>
  <si>
    <t>010404  환기배관공사</t>
  </si>
  <si>
    <t>010404</t>
  </si>
  <si>
    <t>PVC관(VG2), D100</t>
  </si>
  <si>
    <t>5F4C94F01940F4391831479D81D218773CF558</t>
  </si>
  <si>
    <t>0104045F4C94F01940F4391831479D81D218773CF558</t>
  </si>
  <si>
    <t>0104045908643159742596B43AD7CA2AD1001</t>
  </si>
  <si>
    <t>90˚단곡관(DTS) D100</t>
  </si>
  <si>
    <t>5F4C94F01940F41E5D30478D20001313FD62AB</t>
  </si>
  <si>
    <t>0104045F4C94F01940F41E5D30478D20001313FD62AB</t>
  </si>
  <si>
    <t>STS후드캡</t>
  </si>
  <si>
    <t>100A</t>
  </si>
  <si>
    <t>5F4C94F01940F41E5D30478D20001313FD63B4</t>
  </si>
  <si>
    <t>0104045F4C94F01940F41E5D30478D20001313FD63B4</t>
  </si>
  <si>
    <t>STS밴드</t>
  </si>
  <si>
    <t>5F4C94F01940F41E5D30478D20001313FD63B7</t>
  </si>
  <si>
    <t>0104045F4C94F01940F41E5D30478D20001313FD63B7</t>
  </si>
  <si>
    <t>일반행가(전산볼트)</t>
  </si>
  <si>
    <t>D100</t>
  </si>
  <si>
    <t>58D6A49A89A5FED995341753885C17</t>
  </si>
  <si>
    <t>01040458D6A49A89A5FED995341753885C17</t>
  </si>
  <si>
    <t>01040458D6845279DC6234563B57FC2C201C</t>
  </si>
  <si>
    <t>플렉시블</t>
  </si>
  <si>
    <t>(AL), D100</t>
  </si>
  <si>
    <t>58D61480495639DB13351730DD271F</t>
  </si>
  <si>
    <t>01040458D61480495639DB13351730DD271F</t>
  </si>
  <si>
    <t>01040458C0B44A59BDD550DF3ED7D21C711607C2C8FA</t>
  </si>
  <si>
    <t>01040458C0B44A59BDD550DF3ED7D21C711607C2CB44</t>
  </si>
  <si>
    <t>0104045908643159742596B43AD7CA2AE1002</t>
  </si>
  <si>
    <t>010405  철거공사</t>
  </si>
  <si>
    <t>010405</t>
  </si>
  <si>
    <t>세면기 철거</t>
  </si>
  <si>
    <t>58D6A49F09E434B18B3F17F82D4C12</t>
  </si>
  <si>
    <t>01040558D6A49F09E434B18B3F17F82D4C12</t>
  </si>
  <si>
    <t>고재량</t>
  </si>
  <si>
    <t>스텐류</t>
  </si>
  <si>
    <t>KG</t>
  </si>
  <si>
    <t>5F21F430E9F57CF46D39475F3C3510737F0E0F</t>
  </si>
  <si>
    <t>0104055F21F430E9F57CF46D39475F3C3510737F0E0F</t>
  </si>
  <si>
    <t>P.V.C 관배관 철거</t>
  </si>
  <si>
    <t>58D60493E90431433E35D75B9C2E13</t>
  </si>
  <si>
    <t>01040558D60493E90431433E35D75B9C2E13</t>
  </si>
  <si>
    <t>STS 배관 철거</t>
  </si>
  <si>
    <t>58D60493E90431433E35D75B9C031A</t>
  </si>
  <si>
    <t>01040558D60493E90431433E35D75B9C031A</t>
  </si>
  <si>
    <t>0105  마음강의실</t>
  </si>
  <si>
    <t>0105</t>
  </si>
  <si>
    <t>010501  장비 및 위생기구 설치공사</t>
  </si>
  <si>
    <t>010501</t>
  </si>
  <si>
    <t>0105015F322446C96CBD892A32A735462211106BC3DD</t>
  </si>
  <si>
    <t>15ℓ* 1.5kw</t>
  </si>
  <si>
    <t>5F4C94F0190935BB773B5749565613CA75A8AA</t>
  </si>
  <si>
    <t>0105015F4C94F0190935BB773B5749565613CA75A8AA</t>
  </si>
  <si>
    <t>01050158C0B44A59BDD550DF3ED7D21C711607C2CC52</t>
  </si>
  <si>
    <t>01050158C0B44A59BDD550DF3ED7D21C711607C2C8FA</t>
  </si>
  <si>
    <t>01050158C0B44A59BDD550DF3ED7D21C711607C2CC51</t>
  </si>
  <si>
    <t>0105015908643159742596B43AD7CA2AD1001</t>
  </si>
  <si>
    <t>010502  급수급탕배관공사</t>
  </si>
  <si>
    <t>010502</t>
  </si>
  <si>
    <t>0105025F4C94F01940F43983345745FA5E196CFC4EB6</t>
  </si>
  <si>
    <t>0105025908643159742596B43AD7CA2AD1001</t>
  </si>
  <si>
    <t>0105025F4C94F01940F41E4C3957B9C23F10D22FA513</t>
  </si>
  <si>
    <t>0105025F4C94F01940F41E4C3957B9C23F10D11F5EC4</t>
  </si>
  <si>
    <t>0105025F4C94F01940F41E4C3957B9C23F10D11AD663</t>
  </si>
  <si>
    <t>0105025F4C94F01940F41E4C3957B9C23F10D119CCB9</t>
  </si>
  <si>
    <t>0105025F4C94F01940F41E4C3957B9C23F10D119CA8B</t>
  </si>
  <si>
    <t>0105025F4C94F01940F41E4C3957B9C21C12DD341513</t>
  </si>
  <si>
    <t>01050258D6443409A421410D3E8745999F15</t>
  </si>
  <si>
    <t>01050258D6A49A89A5FEBEBF38772782C61E</t>
  </si>
  <si>
    <t>01050258D684515940C72D5938572D269417</t>
  </si>
  <si>
    <t>01050258D6640299FFAD2C0A3C377CFD691F</t>
  </si>
  <si>
    <t>01050258D6640299952D5D6630875D9A591C</t>
  </si>
  <si>
    <t>01050258D664029984D91FB13567D1457010</t>
  </si>
  <si>
    <t>01050258C0B44A59BDD550DF3ED7D21C711607C2C8FA</t>
  </si>
  <si>
    <t>01050258C0B44A59BDD550DF3ED7D21C711607C2CB44</t>
  </si>
  <si>
    <t>0105025908643159742596B43AD7CA2AE1002</t>
  </si>
  <si>
    <t>010503  오배수배관공사</t>
  </si>
  <si>
    <t>010503</t>
  </si>
  <si>
    <t>0105035F4C94F01940F4391831479D81D218773CF4BA</t>
  </si>
  <si>
    <t>0105035F4C94F01940F4391831479D81D218773CF4BC</t>
  </si>
  <si>
    <t>0105035908643159742596B43AD7CA2AD1001</t>
  </si>
  <si>
    <t>0105035F4C94F01940F41E5D30478D20001313FD62A9</t>
  </si>
  <si>
    <t>0105035F4C94F01940F41E5D30478D20001313FE75B6</t>
  </si>
  <si>
    <t>0105035F4C94F01940F41E5D30478D20001313FE75B8</t>
  </si>
  <si>
    <t>0105035F4C94F01940F41E5D30478D20001312D1C1F4</t>
  </si>
  <si>
    <t>0105035F4C94F01940F41E5D30478D20001312D38D47</t>
  </si>
  <si>
    <t>0105035F4C94F01940F41E5D30479F92A811396D75AA</t>
  </si>
  <si>
    <t>0105035F4C94F01940F41E5D30479F92A811396D75A8</t>
  </si>
  <si>
    <t>0105035F4C94F01940F41E5D30479F92A8113B181BDD</t>
  </si>
  <si>
    <t>01050358D6A49A89A5FE81753B977B5E0818</t>
  </si>
  <si>
    <t>01050358D6A49A89A5FE81753B979635C419</t>
  </si>
  <si>
    <t>01050358D6845159409BE2EE3337FE000616</t>
  </si>
  <si>
    <t>01050358C0B44A59BDD550DF3ED7D21C711607C2C8FA</t>
  </si>
  <si>
    <t>01050358C0B44A59BDD550DF3ED7D21C711607C2CB44</t>
  </si>
  <si>
    <t>0105035908643159742596B43AD7CA2AE1002</t>
  </si>
  <si>
    <t>010504  난방배관공사</t>
  </si>
  <si>
    <t>010504</t>
  </si>
  <si>
    <t>중앙온도조절기</t>
  </si>
  <si>
    <t>5F4C94F01940C88A373A97D3E9F91D90B0E174</t>
  </si>
  <si>
    <t>0105045F4C94F01940C88A373A97D3E9F91D90B0E174</t>
  </si>
  <si>
    <t>각방온도조절기</t>
  </si>
  <si>
    <t>5F4C94F01940C88A373A97D3E9F91D90B0E6FF</t>
  </si>
  <si>
    <t>0105045F4C94F01940C88A373A97D3E9F91D90B0E6FF</t>
  </si>
  <si>
    <t>건식난방패드</t>
  </si>
  <si>
    <t>5F8A546A39EF46E6DE3757186F7B112DBAB916</t>
  </si>
  <si>
    <t>0105045F8A546A39EF46E6DE3757186F7B112DBAB916</t>
  </si>
  <si>
    <t>01050458C0B44A59BDD550DF3ED7D21C711607C2C8FA</t>
  </si>
  <si>
    <t>0105045908643159742596B43AD7CA2AD1001</t>
  </si>
  <si>
    <t>010505  냉난방배관공사</t>
  </si>
  <si>
    <t>010505</t>
  </si>
  <si>
    <t>01050558D6845279DC6234563B57FC2C201C</t>
  </si>
  <si>
    <t>멀티-V미니 냉난방실외기(8HP)</t>
  </si>
  <si>
    <t>22,400/19,300</t>
  </si>
  <si>
    <t>5F8A546A39EF46E6DE3757186F7B112DBABFB8</t>
  </si>
  <si>
    <t>0105055F8A546A39EF46E6DE3757186F7B112DBABFB8</t>
  </si>
  <si>
    <t>멀티-V냉,난방실내기(4WAY)</t>
  </si>
  <si>
    <t>11,000/9,460</t>
  </si>
  <si>
    <t>5F8A546A39EF46E6DE3757186F7B112DBABFBB</t>
  </si>
  <si>
    <t>0105055F8A546A39EF46E6DE3757186F7B112DBABFBB</t>
  </si>
  <si>
    <t>5F8A546A39EF46E6DE3757186F7B112DBABFBA</t>
  </si>
  <si>
    <t>0105055F8A546A39EF46E6DE3757186F7B112DBABFBA</t>
  </si>
  <si>
    <t>유선리모컨</t>
  </si>
  <si>
    <t>5F8A546A39EF46E6DE3757186F7B112DBABFB5</t>
  </si>
  <si>
    <t>0105055F8A546A39EF46E6DE3757186F7B112DBABFB5</t>
  </si>
  <si>
    <t>5F8A546A39EF46E6DE3757186F7B112DBABFB4</t>
  </si>
  <si>
    <t>0105055F8A546A39EF46E6DE3757186F7B112DBABFB4</t>
  </si>
  <si>
    <t xml:space="preserve"> 기본설치</t>
  </si>
  <si>
    <t>5F8A546A39EF46E6DE3757186F7B112DBAB80D</t>
  </si>
  <si>
    <t>0105055F8A546A39EF46E6DE3757186F7B112DBAB80D</t>
  </si>
  <si>
    <t>5F8A546A39EF46E6DE3757186F7B112DBAB80C</t>
  </si>
  <si>
    <t>0105055F8A546A39EF46E6DE3757186F7B112DBAB80C</t>
  </si>
  <si>
    <t>5F8A546A39EF46E6DE3757186F7B112DBAB80F</t>
  </si>
  <si>
    <t>0105055F8A546A39EF46E6DE3757186F7B112DBAB80F</t>
  </si>
  <si>
    <t>Ø20㎜</t>
  </si>
  <si>
    <t>5F8A546A39EF46E6DE3757186F7B112DBAB80E</t>
  </si>
  <si>
    <t>0105055F8A546A39EF46E6DE3757186F7B112DBAB80E</t>
  </si>
  <si>
    <t>5F8A546A39EF46E6DE3757186F7B112DBAB809</t>
  </si>
  <si>
    <t>0105055F8A546A39EF46E6DE3757186F7B112DBAB809</t>
  </si>
  <si>
    <t>분지관</t>
  </si>
  <si>
    <t>Y분지관</t>
  </si>
  <si>
    <t>5F8A546A39EF46E6DE3757186F7B112DBAB808</t>
  </si>
  <si>
    <t>0105055F8A546A39EF46E6DE3757186F7B112DBAB808</t>
  </si>
  <si>
    <t>5F8A546A39EF46E6DE3757186F7B112DBAB80B</t>
  </si>
  <si>
    <t>0105055F8A546A39EF46E6DE3757186F7B112DBAB80B</t>
  </si>
  <si>
    <t>CD관포함</t>
  </si>
  <si>
    <t>5F8A546A39EF46E6DE3757186F7B112DBAB80A</t>
  </si>
  <si>
    <t>0105055F8A546A39EF46E6DE3757186F7B112DBAB80A</t>
  </si>
  <si>
    <t>룸컨트롤러설치전선</t>
  </si>
  <si>
    <t>5F8A546A39EF46E6DE3757186F7B112DBAB805</t>
  </si>
  <si>
    <t>0105055F8A546A39EF46E6DE3757186F7B112DBAB805</t>
  </si>
  <si>
    <t>5F8A546A39EF46E6DE3757186F7B112DBAB804</t>
  </si>
  <si>
    <t>0105055F8A546A39EF46E6DE3757186F7B112DBAB804</t>
  </si>
  <si>
    <t>장비사용(크레인)</t>
  </si>
  <si>
    <t>25t</t>
  </si>
  <si>
    <t>5F8A546A39EF46E6DE3757186F7B112DBAB914</t>
  </si>
  <si>
    <t>0105055F8A546A39EF46E6DE3757186F7B112DBAB914</t>
  </si>
  <si>
    <t>5F8A546A39EF46E6DE3757186F7B112DBAB915</t>
  </si>
  <si>
    <t>0105055F8A546A39EF46E6DE3757186F7B112DBAB915</t>
  </si>
  <si>
    <t>0106  학생상담센터</t>
  </si>
  <si>
    <t>0106</t>
  </si>
  <si>
    <t>010601  장비 및 위생기구 설치공사</t>
  </si>
  <si>
    <t>010601</t>
  </si>
  <si>
    <t>0106015F322446C96CBD892A32A735462211106BC3DD</t>
  </si>
  <si>
    <t>0106015F4C94F0190935BB773B5749565613CA75A8AA</t>
  </si>
  <si>
    <t>01060158C0B44A59BDD550DF3ED7D21C711607C2CC52</t>
  </si>
  <si>
    <t>01060158C0B44A59BDD550DF3ED7D21C711607C2CC51</t>
  </si>
  <si>
    <t>0106015908643159742596B43AD7CA2AD1001</t>
  </si>
  <si>
    <t>010602  급수급탕배관공사</t>
  </si>
  <si>
    <t>010602</t>
  </si>
  <si>
    <t>0106025F4C94F01940F43983345745FA5E196CFC4EB6</t>
  </si>
  <si>
    <t>0106025908643159742596B43AD7CA2AD1001</t>
  </si>
  <si>
    <t>0106025F4C94F01940F41E4C3957B9C23F10D22FA513</t>
  </si>
  <si>
    <t>0106025F4C94F01940F41E4C3957B9C23F10D11F5EC4</t>
  </si>
  <si>
    <t>0106025F4C94F01940F41E4C3957B9C23F10D11AD663</t>
  </si>
  <si>
    <t>0106025F4C94F01940F41E4C3957B9C23F10D119CCB9</t>
  </si>
  <si>
    <t>0106025F4C94F01940F41E4C3957B9C23F10D119CA8B</t>
  </si>
  <si>
    <t>0106025F4C94F01940F41E4C3957B9C21C12DD341513</t>
  </si>
  <si>
    <t>01060258D6443409A421410D3E8745999F15</t>
  </si>
  <si>
    <t>01060258D6A49A89A5FEBEBF38772782C61E</t>
  </si>
  <si>
    <t>01060258D6640299FFAD2C0A3C377CFD691F</t>
  </si>
  <si>
    <t>01060258D6640299952D5D6630875D9A591C</t>
  </si>
  <si>
    <t>01060258D664029984D91FB13567D1457010</t>
  </si>
  <si>
    <t>01060258C0B44A59BDD550DF3ED7D21C711607C2C8FA</t>
  </si>
  <si>
    <t>01060258C0B44A59BDD550DF3ED7D21C711607C2CB44</t>
  </si>
  <si>
    <t>0106025908643159742596B43AD7CA2AE1002</t>
  </si>
  <si>
    <t>010603  오배수배관공사</t>
  </si>
  <si>
    <t>010603</t>
  </si>
  <si>
    <t>0106035F4C94F01940F4391831479D81D218773CF4BA</t>
  </si>
  <si>
    <t>0106035908643159742596B43AD7CA2AD1001</t>
  </si>
  <si>
    <t>0106035F4C94F01940F41E5D30478D20001313FD62A9</t>
  </si>
  <si>
    <t>0106035F4C94F01940F41E5D30479F92A811396D75AA</t>
  </si>
  <si>
    <t>01060358D6A49A89A5FE81753B977B5E0818</t>
  </si>
  <si>
    <t>01060358C0B44A59BDD550DF3ED7D21C711607C2CB44</t>
  </si>
  <si>
    <t>0106035908643159742596B43AD7CA2AE1002</t>
  </si>
  <si>
    <t>010604  냉난방이설공사</t>
  </si>
  <si>
    <t>010604</t>
  </si>
  <si>
    <t>실내기철거</t>
  </si>
  <si>
    <t>멀티천정형</t>
  </si>
  <si>
    <t>5F8A546A39EF46E6DE3757186F7B112DBABD8B</t>
  </si>
  <si>
    <t>0106045F8A546A39EF46E6DE3757186F7B112DBABD8B</t>
  </si>
  <si>
    <t>실내기재설치</t>
  </si>
  <si>
    <t>천정형</t>
  </si>
  <si>
    <t>5F8A546A39EF46E6DE3757186F7B112DBABD8A</t>
  </si>
  <si>
    <t>0106045F8A546A39EF46E6DE3757186F7B112DBABD8A</t>
  </si>
  <si>
    <t>5F8A546A39EF46E6DE3757186F7B112DBABD89</t>
  </si>
  <si>
    <t>0106045F8A546A39EF46E6DE3757186F7B112DBABD89</t>
  </si>
  <si>
    <t>5F8A546A39EF46E6DE3757186F7B112DBABD88</t>
  </si>
  <si>
    <t>0106045F8A546A39EF46E6DE3757186F7B112DBABD88</t>
  </si>
  <si>
    <t>5F8A546A39EF46E6DE3757186F7B112DBABD87</t>
  </si>
  <si>
    <t>0106045F8A546A39EF46E6DE3757186F7B112DBABD87</t>
  </si>
  <si>
    <t>5F8A546A39EF46E6DE3757186F7B112DBABD86</t>
  </si>
  <si>
    <t>0106045F8A546A39EF46E6DE3757186F7B112DBABD86</t>
  </si>
  <si>
    <t>냉매</t>
  </si>
  <si>
    <t>R-410</t>
  </si>
  <si>
    <t>5F8A546A39EF46E6DE3757186F7B112DBABE96</t>
  </si>
  <si>
    <t>0106045F8A546A39EF46E6DE3757186F7B112DBABE96</t>
  </si>
  <si>
    <t>진공작업</t>
  </si>
  <si>
    <t>5F8A546A39EF46E6DE3757186F7B112DBABE97</t>
  </si>
  <si>
    <t>0106045F8A546A39EF46E6DE3757186F7B112DBABE97</t>
  </si>
  <si>
    <t>시운전</t>
  </si>
  <si>
    <t>5F8A546A39EF46E6DE3757186F7B112DBABE94</t>
  </si>
  <si>
    <t>0106045F8A546A39EF46E6DE3757186F7B112DBABE94</t>
  </si>
  <si>
    <t>0107  폐기물처리비</t>
  </si>
  <si>
    <t>0107</t>
  </si>
  <si>
    <t>3</t>
  </si>
  <si>
    <t>010701  롤플레이어 실습실 Ⅰ,Ⅱ</t>
  </si>
  <si>
    <t>010701</t>
  </si>
  <si>
    <t>폐기물처리비</t>
  </si>
  <si>
    <t>15TON 30KM</t>
  </si>
  <si>
    <t>59A944DB59F8F7EFDD38279E198613</t>
  </si>
  <si>
    <t>01070159A944DB59F8F7EFDD38279E198613</t>
  </si>
  <si>
    <t>비      고</t>
  </si>
  <si>
    <t>A</t>
  </si>
  <si>
    <t>조달청가격</t>
  </si>
  <si>
    <t>거래가격</t>
  </si>
  <si>
    <t>유통물가</t>
  </si>
  <si>
    <t>조사가격1</t>
  </si>
  <si>
    <t>조사가격2</t>
  </si>
  <si>
    <t>이 Sheet는 수정하지 마십시요</t>
  </si>
  <si>
    <t>공사구분</t>
  </si>
  <si>
    <t>C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</si>
  <si>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</si>
  <si>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</si>
  <si>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</si>
  <si>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</si>
  <si>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</si>
  <si>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</si>
  <si>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</si>
  <si>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</si>
  <si>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</si>
  <si>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</si>
  <si>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</si>
  <si>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</si>
  <si>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</si>
  <si>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</si>
  <si>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</si>
  <si>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</si>
  <si>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</si>
  <si>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</si>
  <si>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</si>
  <si>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</si>
  <si>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</si>
  <si>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</si>
  <si>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</si>
  <si>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</si>
  <si>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코드</t>
  </si>
  <si>
    <t>공종구분명</t>
  </si>
  <si>
    <t>원가비목코드</t>
  </si>
  <si>
    <t>작 업 부 산 물</t>
  </si>
  <si>
    <t>A3</t>
  </si>
  <si>
    <t>운    반    비</t>
  </si>
  <si>
    <t>C1</t>
  </si>
  <si>
    <t>관 급 자 재 비</t>
  </si>
  <si>
    <t>DJ</t>
  </si>
  <si>
    <t>사 급 자 재 비</t>
  </si>
  <si>
    <t>D3</t>
  </si>
  <si>
    <t>외    재    비</t>
  </si>
  <si>
    <t>시 설 분 담 금</t>
  </si>
  <si>
    <t>DK</t>
  </si>
  <si>
    <t>...</t>
  </si>
  <si>
    <t>공 사 원 가 계 산 서</t>
  </si>
  <si>
    <t>비        목</t>
  </si>
  <si>
    <t>간호학과 Innovation Nursing 센터</t>
    <phoneticPr fontId="1" type="noConversion"/>
  </si>
  <si>
    <t>간호학과 BLS 센터</t>
    <phoneticPr fontId="1" type="noConversion"/>
  </si>
  <si>
    <t>항공 이미지 트레이닝 실습실</t>
  </si>
  <si>
    <t>롤플레이어 실습실 Ⅰ,Ⅱ</t>
  </si>
  <si>
    <t>소    계</t>
    <phoneticPr fontId="1" type="noConversion"/>
  </si>
  <si>
    <t>구        성        비</t>
  </si>
  <si>
    <t>A1</t>
  </si>
  <si>
    <t>순   공   사   원   가</t>
  </si>
  <si>
    <t>재   료   비</t>
  </si>
  <si>
    <t>직  접  재  료  비</t>
  </si>
  <si>
    <t>A2</t>
  </si>
  <si>
    <t>간  접  재  료  비</t>
  </si>
  <si>
    <t>작업설, 부산물(△)</t>
  </si>
  <si>
    <t>AS</t>
  </si>
  <si>
    <t>[ 소          계 ]</t>
  </si>
  <si>
    <t>B1</t>
  </si>
  <si>
    <t>노   무   비</t>
  </si>
  <si>
    <t>직  접  노  무  비</t>
  </si>
  <si>
    <t>B2</t>
  </si>
  <si>
    <t>간  접  노  무  비</t>
  </si>
  <si>
    <t>직접노무비 * 8%</t>
  </si>
  <si>
    <t>BS</t>
  </si>
  <si>
    <t>C2</t>
  </si>
  <si>
    <t>경        비</t>
  </si>
  <si>
    <t>기   계    경   비</t>
  </si>
  <si>
    <t>C3</t>
  </si>
  <si>
    <t>가      설      비</t>
  </si>
  <si>
    <t>C4</t>
  </si>
  <si>
    <t>산  재  보  험  료</t>
  </si>
  <si>
    <t>노무비 * 3.73%</t>
    <phoneticPr fontId="1" type="noConversion"/>
  </si>
  <si>
    <t>C5</t>
  </si>
  <si>
    <t>고  용  보  험  료</t>
  </si>
  <si>
    <t>노무비 * 0.87%</t>
  </si>
  <si>
    <t>C6</t>
  </si>
  <si>
    <t>국민  건강  보험료</t>
  </si>
  <si>
    <t>직접노무비 * 3.335%</t>
    <phoneticPr fontId="1" type="noConversion"/>
  </si>
  <si>
    <t>C7</t>
  </si>
  <si>
    <t>국민  연금  보험료</t>
  </si>
  <si>
    <t>직접노무비 * 4.5%</t>
    <phoneticPr fontId="1" type="noConversion"/>
  </si>
  <si>
    <t>CB</t>
  </si>
  <si>
    <t>노인장기요양보험료</t>
  </si>
  <si>
    <t>건강보험료 * 10.25%</t>
    <phoneticPr fontId="1" type="noConversion"/>
  </si>
  <si>
    <t>C8</t>
  </si>
  <si>
    <t>퇴직  공제  부금비</t>
  </si>
  <si>
    <t>직접노무비 * 2.3%</t>
  </si>
  <si>
    <t>CA</t>
  </si>
  <si>
    <t>산업안전보건관리비</t>
  </si>
  <si>
    <t>(재료비+직노) * 2.93%</t>
  </si>
  <si>
    <t>CG</t>
  </si>
  <si>
    <t>기   타    경   비</t>
  </si>
  <si>
    <t>(재료비+노무비) * 5.6%</t>
  </si>
  <si>
    <t>환 경 보 전 비</t>
    <phoneticPr fontId="1" type="noConversion"/>
  </si>
  <si>
    <t>(재료비+노무비) * 0.5%</t>
    <phoneticPr fontId="1" type="noConversion"/>
  </si>
  <si>
    <t>하도급지급보증수수료</t>
    <phoneticPr fontId="1" type="noConversion"/>
  </si>
  <si>
    <t>(재료비+직노+기계경비) * 0.081%</t>
    <phoneticPr fontId="1" type="noConversion"/>
  </si>
  <si>
    <t>건설기계대여금지급보증서 발급수수료</t>
    <phoneticPr fontId="1" type="noConversion"/>
  </si>
  <si>
    <t>(재료비+직노+기계경비) * 0.07%</t>
    <phoneticPr fontId="1" type="noConversion"/>
  </si>
  <si>
    <t>CS</t>
  </si>
  <si>
    <t>S1</t>
  </si>
  <si>
    <t xml:space="preserve">        계</t>
  </si>
  <si>
    <t>D1</t>
  </si>
  <si>
    <t>일  반  관  리  비</t>
  </si>
  <si>
    <t>계 * 6%</t>
  </si>
  <si>
    <t>D2</t>
  </si>
  <si>
    <t>이              윤</t>
  </si>
  <si>
    <t>(노무비+경비+일반관리비) * 15%</t>
  </si>
  <si>
    <t>D4</t>
  </si>
  <si>
    <t>건설폐기물처리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</si>
  <si>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</si>
  <si>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</si>
  <si>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</si>
  <si>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</si>
  <si>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</si>
  <si>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</si>
  <si>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</si>
  <si>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</si>
  <si>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</si>
  <si>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마음강의실</t>
    <phoneticPr fontId="1" type="noConversion"/>
  </si>
  <si>
    <t>학생상담센터</t>
    <phoneticPr fontId="1" type="noConversion"/>
  </si>
  <si>
    <t>1000원미만버림</t>
    <phoneticPr fontId="1" type="noConversion"/>
  </si>
  <si>
    <t>금액 : 오천오백구십오만일천원(￦55,951,000)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</si>
</sst>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#"/>
    <numFmt numFmtId="177" formatCode="#,###;\-#,###;#;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b/>
      <u/>
      <sz val="16"/>
      <color theme="1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0" fillId="0" borderId="0" xfId="0" quotePrefix="1" applyAlignment="1">
      <alignment vertical="top"/>
    </xf>
    <xf numFmtId="0" fontId="0" fillId="0" borderId="0" xfId="0" applyAlignment="1">
      <alignment vertical="top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0" fontId="5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77" fontId="5" fillId="0" borderId="1" xfId="0" applyNumberFormat="1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vertical="center" wrapText="1"/>
    </xf>
    <xf numFmtId="176" fontId="0" fillId="0" borderId="1" xfId="0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0" fillId="0" borderId="5" xfId="0" quotePrefix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distributed" vertical="center" wrapText="1"/>
    </xf>
    <xf numFmtId="0" fontId="0" fillId="0" borderId="5" xfId="0" quotePrefix="1" applyFont="1" applyBorder="1" applyAlignment="1">
      <alignment horizontal="right" vertical="center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0" fillId="0" borderId="2" xfId="0" quotePrefix="1" applyFont="1" applyBorder="1" applyAlignment="1">
      <alignment vertical="center" wrapText="1"/>
    </xf>
    <xf numFmtId="0" fontId="0" fillId="0" borderId="3" xfId="0" quotePrefix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1" xfId="0" quotePrefix="1" applyFont="1" applyFill="1" applyBorder="1" applyAlignment="1">
      <alignment horizontal="center" vertical="center" wrapText="1"/>
    </xf>
    <xf numFmtId="0" fontId="0" fillId="0" borderId="1" xfId="0" quotePrefix="1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topLeftCell="D1" workbookViewId="0">
      <selection activeCell="H22" sqref="H22"/>
    </sheetView>
  </sheetViews>
  <sheetFormatPr defaultRowHeight="16.5" x14ac:dyDescent="0.3"/>
  <cols>
    <col min="1" max="1" width="0" hidden="1" customWidth="1"/>
    <col min="2" max="3" width="4.625" customWidth="1"/>
    <col min="4" max="4" width="21.375" bestFit="1" customWidth="1"/>
    <col min="5" max="5" width="22.375" customWidth="1"/>
    <col min="6" max="7" width="15.625" customWidth="1"/>
    <col min="8" max="8" width="19.375" bestFit="1" customWidth="1"/>
    <col min="9" max="9" width="13.875" bestFit="1" customWidth="1"/>
    <col min="10" max="10" width="14" customWidth="1"/>
    <col min="11" max="11" width="17.75" customWidth="1"/>
    <col min="12" max="12" width="32.625" bestFit="1" customWidth="1"/>
  </cols>
  <sheetData>
    <row r="1" spans="1:13" ht="24" customHeight="1" x14ac:dyDescent="0.3">
      <c r="B1" s="23" t="s">
        <v>674</v>
      </c>
      <c r="C1" s="23"/>
      <c r="D1" s="23"/>
      <c r="E1" s="23"/>
      <c r="F1" s="23"/>
      <c r="G1" s="23"/>
      <c r="H1" s="23"/>
      <c r="I1" s="23"/>
    </row>
    <row r="2" spans="1:13" ht="21.95" customHeight="1" x14ac:dyDescent="0.3">
      <c r="B2" s="22" t="s">
        <v>1</v>
      </c>
      <c r="C2" s="22"/>
      <c r="D2" s="22"/>
      <c r="E2" s="22"/>
      <c r="F2" s="22"/>
      <c r="G2" s="22"/>
      <c r="H2" s="22"/>
      <c r="I2" s="22"/>
      <c r="J2" s="22"/>
      <c r="K2" s="26" t="s">
        <v>756</v>
      </c>
      <c r="L2" s="26"/>
      <c r="M2" s="26"/>
    </row>
    <row r="3" spans="1:13" ht="27" customHeight="1" x14ac:dyDescent="0.3">
      <c r="B3" s="24" t="s">
        <v>675</v>
      </c>
      <c r="C3" s="24"/>
      <c r="D3" s="24"/>
      <c r="E3" s="17" t="s">
        <v>676</v>
      </c>
      <c r="F3" s="17" t="s">
        <v>677</v>
      </c>
      <c r="G3" s="17" t="s">
        <v>678</v>
      </c>
      <c r="H3" s="17" t="s">
        <v>679</v>
      </c>
      <c r="I3" s="17" t="s">
        <v>753</v>
      </c>
      <c r="J3" s="17" t="s">
        <v>754</v>
      </c>
      <c r="K3" s="17" t="s">
        <v>680</v>
      </c>
      <c r="L3" s="17" t="s">
        <v>681</v>
      </c>
      <c r="M3" s="17" t="s">
        <v>625</v>
      </c>
    </row>
    <row r="4" spans="1:13" ht="21.95" customHeight="1" x14ac:dyDescent="0.3">
      <c r="A4" s="4" t="s">
        <v>682</v>
      </c>
      <c r="B4" s="25" t="s">
        <v>683</v>
      </c>
      <c r="C4" s="25" t="s">
        <v>684</v>
      </c>
      <c r="D4" s="18" t="s">
        <v>685</v>
      </c>
      <c r="E4" s="19"/>
      <c r="F4" s="20"/>
      <c r="G4" s="20"/>
      <c r="H4" s="20"/>
      <c r="I4" s="20"/>
      <c r="J4" s="20"/>
      <c r="K4" s="20"/>
      <c r="L4" s="21" t="s">
        <v>52</v>
      </c>
      <c r="M4" s="21" t="s">
        <v>52</v>
      </c>
    </row>
    <row r="5" spans="1:13" ht="21.95" customHeight="1" x14ac:dyDescent="0.3">
      <c r="A5" s="4" t="s">
        <v>686</v>
      </c>
      <c r="B5" s="25"/>
      <c r="C5" s="25"/>
      <c r="D5" s="18" t="s">
        <v>687</v>
      </c>
      <c r="E5" s="19"/>
      <c r="F5" s="20"/>
      <c r="G5" s="20"/>
      <c r="H5" s="20"/>
      <c r="I5" s="20"/>
      <c r="J5" s="20"/>
      <c r="K5" s="20"/>
      <c r="L5" s="21" t="s">
        <v>52</v>
      </c>
      <c r="M5" s="21" t="s">
        <v>52</v>
      </c>
    </row>
    <row r="6" spans="1:13" ht="21.95" customHeight="1" x14ac:dyDescent="0.3">
      <c r="A6" s="4" t="s">
        <v>663</v>
      </c>
      <c r="B6" s="25"/>
      <c r="C6" s="25"/>
      <c r="D6" s="18" t="s">
        <v>688</v>
      </c>
      <c r="E6" s="19"/>
      <c r="F6" s="20"/>
      <c r="G6" s="20"/>
      <c r="H6" s="20"/>
      <c r="I6" s="20"/>
      <c r="J6" s="20"/>
      <c r="K6" s="20"/>
      <c r="L6" s="21" t="s">
        <v>52</v>
      </c>
      <c r="M6" s="21" t="s">
        <v>52</v>
      </c>
    </row>
    <row r="7" spans="1:13" ht="21.95" customHeight="1" x14ac:dyDescent="0.3">
      <c r="A7" s="4" t="s">
        <v>689</v>
      </c>
      <c r="B7" s="25"/>
      <c r="C7" s="25"/>
      <c r="D7" s="18" t="s">
        <v>690</v>
      </c>
      <c r="E7" s="19"/>
      <c r="F7" s="20"/>
      <c r="G7" s="20"/>
      <c r="H7" s="20"/>
      <c r="I7" s="20"/>
      <c r="J7" s="20"/>
      <c r="K7" s="20"/>
      <c r="L7" s="21" t="s">
        <v>52</v>
      </c>
      <c r="M7" s="21" t="s">
        <v>52</v>
      </c>
    </row>
    <row r="8" spans="1:13" ht="21.95" customHeight="1" x14ac:dyDescent="0.3">
      <c r="A8" s="4" t="s">
        <v>691</v>
      </c>
      <c r="B8" s="25"/>
      <c r="C8" s="25" t="s">
        <v>692</v>
      </c>
      <c r="D8" s="18" t="s">
        <v>693</v>
      </c>
      <c r="E8" s="19"/>
      <c r="F8" s="20"/>
      <c r="G8" s="20"/>
      <c r="H8" s="20"/>
      <c r="I8" s="20"/>
      <c r="J8" s="20"/>
      <c r="K8" s="20"/>
      <c r="L8" s="21" t="s">
        <v>52</v>
      </c>
      <c r="M8" s="21" t="s">
        <v>52</v>
      </c>
    </row>
    <row r="9" spans="1:13" ht="21.95" customHeight="1" x14ac:dyDescent="0.3">
      <c r="A9" s="4" t="s">
        <v>694</v>
      </c>
      <c r="B9" s="25"/>
      <c r="C9" s="25"/>
      <c r="D9" s="18" t="s">
        <v>695</v>
      </c>
      <c r="E9" s="19"/>
      <c r="F9" s="20"/>
      <c r="G9" s="20"/>
      <c r="H9" s="20"/>
      <c r="I9" s="20"/>
      <c r="J9" s="20"/>
      <c r="K9" s="20"/>
      <c r="L9" s="21" t="s">
        <v>696</v>
      </c>
      <c r="M9" s="21" t="s">
        <v>52</v>
      </c>
    </row>
    <row r="10" spans="1:13" ht="21.95" customHeight="1" x14ac:dyDescent="0.3">
      <c r="A10" s="4" t="s">
        <v>697</v>
      </c>
      <c r="B10" s="25"/>
      <c r="C10" s="25"/>
      <c r="D10" s="18" t="s">
        <v>690</v>
      </c>
      <c r="E10" s="19"/>
      <c r="F10" s="20"/>
      <c r="G10" s="20"/>
      <c r="H10" s="20"/>
      <c r="I10" s="20"/>
      <c r="J10" s="20"/>
      <c r="K10" s="20"/>
      <c r="L10" s="21" t="s">
        <v>52</v>
      </c>
      <c r="M10" s="21" t="s">
        <v>52</v>
      </c>
    </row>
    <row r="11" spans="1:13" ht="21.95" customHeight="1" x14ac:dyDescent="0.3">
      <c r="A11" s="4" t="s">
        <v>698</v>
      </c>
      <c r="B11" s="25"/>
      <c r="C11" s="25" t="s">
        <v>699</v>
      </c>
      <c r="D11" s="18" t="s">
        <v>700</v>
      </c>
      <c r="E11" s="19"/>
      <c r="F11" s="20"/>
      <c r="G11" s="20"/>
      <c r="H11" s="20"/>
      <c r="I11" s="20"/>
      <c r="J11" s="20"/>
      <c r="K11" s="20"/>
      <c r="L11" s="21" t="s">
        <v>52</v>
      </c>
      <c r="M11" s="21" t="s">
        <v>52</v>
      </c>
    </row>
    <row r="12" spans="1:13" ht="21.95" hidden="1" customHeight="1" x14ac:dyDescent="0.3">
      <c r="A12" s="4" t="s">
        <v>701</v>
      </c>
      <c r="B12" s="25"/>
      <c r="C12" s="25"/>
      <c r="D12" s="18" t="s">
        <v>702</v>
      </c>
      <c r="E12" s="19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f t="shared" ref="K5:K31" si="0">SUM(E12:J12)</f>
        <v>0</v>
      </c>
      <c r="L12" s="21" t="s">
        <v>52</v>
      </c>
      <c r="M12" s="21" t="s">
        <v>52</v>
      </c>
    </row>
    <row r="13" spans="1:13" ht="21.95" customHeight="1" x14ac:dyDescent="0.3">
      <c r="A13" s="4" t="s">
        <v>703</v>
      </c>
      <c r="B13" s="25"/>
      <c r="C13" s="25"/>
      <c r="D13" s="37" t="s">
        <v>704</v>
      </c>
      <c r="E13" s="19">
        <v>75463</v>
      </c>
      <c r="F13" s="19">
        <v>2507</v>
      </c>
      <c r="G13" s="19">
        <v>0</v>
      </c>
      <c r="H13" s="19">
        <v>188154</v>
      </c>
      <c r="I13" s="19">
        <v>73512</v>
      </c>
      <c r="J13" s="19">
        <v>37274</v>
      </c>
      <c r="K13" s="19">
        <f>SUM(E13:J13)</f>
        <v>376910</v>
      </c>
      <c r="L13" s="38" t="s">
        <v>705</v>
      </c>
      <c r="M13" s="21" t="s">
        <v>52</v>
      </c>
    </row>
    <row r="14" spans="1:13" ht="21.95" customHeight="1" x14ac:dyDescent="0.3">
      <c r="A14" s="4" t="s">
        <v>706</v>
      </c>
      <c r="B14" s="25"/>
      <c r="C14" s="25"/>
      <c r="D14" s="37" t="s">
        <v>707</v>
      </c>
      <c r="E14" s="19">
        <v>17601</v>
      </c>
      <c r="F14" s="19">
        <v>584</v>
      </c>
      <c r="G14" s="19">
        <v>0</v>
      </c>
      <c r="H14" s="19">
        <v>43885</v>
      </c>
      <c r="I14" s="19">
        <v>17146</v>
      </c>
      <c r="J14" s="19">
        <v>8694</v>
      </c>
      <c r="K14" s="19">
        <f t="shared" si="0"/>
        <v>87910</v>
      </c>
      <c r="L14" s="38" t="s">
        <v>708</v>
      </c>
      <c r="M14" s="21" t="s">
        <v>52</v>
      </c>
    </row>
    <row r="15" spans="1:13" ht="21.95" customHeight="1" x14ac:dyDescent="0.3">
      <c r="A15" s="4" t="s">
        <v>709</v>
      </c>
      <c r="B15" s="25"/>
      <c r="C15" s="25"/>
      <c r="D15" s="37" t="s">
        <v>710</v>
      </c>
      <c r="E15" s="19">
        <v>62755</v>
      </c>
      <c r="F15" s="19">
        <v>2085</v>
      </c>
      <c r="G15" s="19">
        <v>0</v>
      </c>
      <c r="H15" s="19">
        <v>156468</v>
      </c>
      <c r="I15" s="19">
        <v>61132</v>
      </c>
      <c r="J15" s="19">
        <v>30997</v>
      </c>
      <c r="K15" s="19">
        <f t="shared" si="0"/>
        <v>313437</v>
      </c>
      <c r="L15" s="38" t="s">
        <v>711</v>
      </c>
      <c r="M15" s="21"/>
    </row>
    <row r="16" spans="1:13" ht="21.95" customHeight="1" x14ac:dyDescent="0.3">
      <c r="A16" s="4" t="s">
        <v>712</v>
      </c>
      <c r="B16" s="25"/>
      <c r="C16" s="25"/>
      <c r="D16" s="37" t="s">
        <v>713</v>
      </c>
      <c r="E16" s="19">
        <v>84298</v>
      </c>
      <c r="F16" s="19">
        <v>2801</v>
      </c>
      <c r="G16" s="19">
        <v>0</v>
      </c>
      <c r="H16" s="19">
        <v>210181</v>
      </c>
      <c r="I16" s="19">
        <v>82118</v>
      </c>
      <c r="J16" s="19">
        <v>41638</v>
      </c>
      <c r="K16" s="19">
        <f t="shared" si="0"/>
        <v>421036</v>
      </c>
      <c r="L16" s="38" t="s">
        <v>714</v>
      </c>
      <c r="M16" s="21"/>
    </row>
    <row r="17" spans="1:13" ht="21.95" customHeight="1" x14ac:dyDescent="0.3">
      <c r="A17" s="4" t="s">
        <v>715</v>
      </c>
      <c r="B17" s="25"/>
      <c r="C17" s="25"/>
      <c r="D17" s="37" t="s">
        <v>716</v>
      </c>
      <c r="E17" s="19">
        <v>6432</v>
      </c>
      <c r="F17" s="19">
        <v>213</v>
      </c>
      <c r="G17" s="19">
        <v>0</v>
      </c>
      <c r="H17" s="19">
        <v>16037</v>
      </c>
      <c r="I17" s="19">
        <v>6266</v>
      </c>
      <c r="J17" s="19">
        <v>3177</v>
      </c>
      <c r="K17" s="19">
        <f t="shared" si="0"/>
        <v>32125</v>
      </c>
      <c r="L17" s="38" t="s">
        <v>717</v>
      </c>
      <c r="M17" s="21"/>
    </row>
    <row r="18" spans="1:13" ht="21.95" customHeight="1" x14ac:dyDescent="0.3">
      <c r="A18" s="4" t="s">
        <v>718</v>
      </c>
      <c r="B18" s="25"/>
      <c r="C18" s="25"/>
      <c r="D18" s="37" t="s">
        <v>719</v>
      </c>
      <c r="E18" s="19">
        <v>43085</v>
      </c>
      <c r="F18" s="19">
        <v>1431</v>
      </c>
      <c r="G18" s="19">
        <v>0</v>
      </c>
      <c r="H18" s="19">
        <v>107426</v>
      </c>
      <c r="I18" s="19">
        <v>41971</v>
      </c>
      <c r="J18" s="19">
        <v>21281</v>
      </c>
      <c r="K18" s="19">
        <f t="shared" si="0"/>
        <v>215194</v>
      </c>
      <c r="L18" s="38" t="s">
        <v>720</v>
      </c>
      <c r="M18" s="21" t="s">
        <v>52</v>
      </c>
    </row>
    <row r="19" spans="1:13" ht="21.95" customHeight="1" x14ac:dyDescent="0.3">
      <c r="A19" s="4" t="s">
        <v>721</v>
      </c>
      <c r="B19" s="25"/>
      <c r="C19" s="25"/>
      <c r="D19" s="37" t="s">
        <v>722</v>
      </c>
      <c r="E19" s="19">
        <v>86780</v>
      </c>
      <c r="F19" s="19">
        <v>107094</v>
      </c>
      <c r="G19" s="19">
        <v>2930</v>
      </c>
      <c r="H19" s="19">
        <v>242118</v>
      </c>
      <c r="I19" s="19">
        <v>530849</v>
      </c>
      <c r="J19" s="19">
        <v>189375</v>
      </c>
      <c r="K19" s="19">
        <f t="shared" si="0"/>
        <v>1159146</v>
      </c>
      <c r="L19" s="38" t="s">
        <v>723</v>
      </c>
      <c r="M19" s="21" t="s">
        <v>52</v>
      </c>
    </row>
    <row r="20" spans="1:13" ht="21.95" customHeight="1" x14ac:dyDescent="0.3">
      <c r="A20" s="4" t="s">
        <v>724</v>
      </c>
      <c r="B20" s="25"/>
      <c r="C20" s="25"/>
      <c r="D20" s="18" t="s">
        <v>725</v>
      </c>
      <c r="E20" s="19"/>
      <c r="F20" s="19"/>
      <c r="G20" s="19"/>
      <c r="H20" s="19"/>
      <c r="I20" s="19"/>
      <c r="J20" s="19"/>
      <c r="K20" s="20"/>
      <c r="L20" s="21" t="s">
        <v>726</v>
      </c>
      <c r="M20" s="21" t="s">
        <v>52</v>
      </c>
    </row>
    <row r="21" spans="1:13" ht="21.95" customHeight="1" x14ac:dyDescent="0.3">
      <c r="A21" s="4" t="s">
        <v>724</v>
      </c>
      <c r="B21" s="25"/>
      <c r="C21" s="25"/>
      <c r="D21" s="18" t="s">
        <v>727</v>
      </c>
      <c r="E21" s="19"/>
      <c r="F21" s="19"/>
      <c r="G21" s="19"/>
      <c r="H21" s="19"/>
      <c r="I21" s="19"/>
      <c r="J21" s="19"/>
      <c r="K21" s="20"/>
      <c r="L21" s="21" t="s">
        <v>728</v>
      </c>
      <c r="M21" s="21"/>
    </row>
    <row r="22" spans="1:13" ht="21.95" customHeight="1" x14ac:dyDescent="0.3">
      <c r="A22" s="4"/>
      <c r="B22" s="25"/>
      <c r="C22" s="25"/>
      <c r="D22" s="18" t="s">
        <v>729</v>
      </c>
      <c r="E22" s="19"/>
      <c r="F22" s="19"/>
      <c r="G22" s="19"/>
      <c r="H22" s="19"/>
      <c r="I22" s="19"/>
      <c r="J22" s="19"/>
      <c r="K22" s="20"/>
      <c r="L22" s="21" t="s">
        <v>730</v>
      </c>
      <c r="M22" s="21"/>
    </row>
    <row r="23" spans="1:13" ht="33" x14ac:dyDescent="0.3">
      <c r="A23" s="4"/>
      <c r="B23" s="25"/>
      <c r="C23" s="25"/>
      <c r="D23" s="18" t="s">
        <v>731</v>
      </c>
      <c r="E23" s="19"/>
      <c r="F23" s="19"/>
      <c r="G23" s="19"/>
      <c r="H23" s="19"/>
      <c r="I23" s="19"/>
      <c r="J23" s="19"/>
      <c r="K23" s="20"/>
      <c r="L23" s="21" t="s">
        <v>732</v>
      </c>
      <c r="M23" s="21"/>
    </row>
    <row r="24" spans="1:13" ht="21.95" customHeight="1" x14ac:dyDescent="0.3">
      <c r="A24" s="4" t="s">
        <v>733</v>
      </c>
      <c r="B24" s="25"/>
      <c r="C24" s="25"/>
      <c r="D24" s="18" t="s">
        <v>690</v>
      </c>
      <c r="E24" s="20"/>
      <c r="F24" s="20"/>
      <c r="G24" s="20"/>
      <c r="H24" s="20"/>
      <c r="I24" s="20"/>
      <c r="J24" s="20"/>
      <c r="K24" s="20"/>
      <c r="L24" s="21" t="s">
        <v>52</v>
      </c>
      <c r="M24" s="21" t="s">
        <v>52</v>
      </c>
    </row>
    <row r="25" spans="1:13" ht="21.95" customHeight="1" x14ac:dyDescent="0.3">
      <c r="A25" s="4" t="s">
        <v>734</v>
      </c>
      <c r="B25" s="27" t="s">
        <v>735</v>
      </c>
      <c r="C25" s="27"/>
      <c r="D25" s="28"/>
      <c r="E25" s="20"/>
      <c r="F25" s="20"/>
      <c r="G25" s="20"/>
      <c r="H25" s="20"/>
      <c r="I25" s="20"/>
      <c r="J25" s="20"/>
      <c r="K25" s="20"/>
      <c r="L25" s="21" t="s">
        <v>52</v>
      </c>
      <c r="M25" s="21" t="s">
        <v>52</v>
      </c>
    </row>
    <row r="26" spans="1:13" ht="21.95" customHeight="1" x14ac:dyDescent="0.3">
      <c r="A26" s="4" t="s">
        <v>736</v>
      </c>
      <c r="B26" s="27" t="s">
        <v>737</v>
      </c>
      <c r="C26" s="27"/>
      <c r="D26" s="28"/>
      <c r="E26" s="20"/>
      <c r="F26" s="20"/>
      <c r="G26" s="20"/>
      <c r="H26" s="20"/>
      <c r="I26" s="20"/>
      <c r="J26" s="20"/>
      <c r="K26" s="20"/>
      <c r="L26" s="21" t="s">
        <v>738</v>
      </c>
      <c r="M26" s="21" t="s">
        <v>52</v>
      </c>
    </row>
    <row r="27" spans="1:13" ht="21.95" customHeight="1" x14ac:dyDescent="0.3">
      <c r="A27" s="4" t="s">
        <v>739</v>
      </c>
      <c r="B27" s="27" t="s">
        <v>740</v>
      </c>
      <c r="C27" s="27"/>
      <c r="D27" s="28"/>
      <c r="E27" s="20"/>
      <c r="F27" s="20"/>
      <c r="G27" s="20"/>
      <c r="H27" s="20"/>
      <c r="I27" s="20"/>
      <c r="J27" s="20"/>
      <c r="K27" s="20"/>
      <c r="L27" s="21" t="s">
        <v>741</v>
      </c>
      <c r="M27" s="21" t="s">
        <v>52</v>
      </c>
    </row>
    <row r="28" spans="1:13" ht="21.95" customHeight="1" x14ac:dyDescent="0.3">
      <c r="A28" s="4" t="s">
        <v>742</v>
      </c>
      <c r="B28" s="29" t="s">
        <v>743</v>
      </c>
      <c r="C28" s="30"/>
      <c r="D28" s="31"/>
      <c r="E28" s="20"/>
      <c r="F28" s="20"/>
      <c r="G28" s="20"/>
      <c r="H28" s="20"/>
      <c r="I28" s="20"/>
      <c r="J28" s="20"/>
      <c r="K28" s="20"/>
      <c r="L28" s="21" t="s">
        <v>52</v>
      </c>
      <c r="M28" s="21" t="s">
        <v>52</v>
      </c>
    </row>
    <row r="29" spans="1:13" ht="21.95" customHeight="1" x14ac:dyDescent="0.3">
      <c r="A29" s="4" t="s">
        <v>744</v>
      </c>
      <c r="B29" s="27" t="s">
        <v>745</v>
      </c>
      <c r="C29" s="27"/>
      <c r="D29" s="28"/>
      <c r="E29" s="20"/>
      <c r="F29" s="20"/>
      <c r="G29" s="20"/>
      <c r="H29" s="20"/>
      <c r="I29" s="20"/>
      <c r="J29" s="20"/>
      <c r="K29" s="20"/>
      <c r="L29" s="21" t="s">
        <v>52</v>
      </c>
      <c r="M29" s="21" t="s">
        <v>52</v>
      </c>
    </row>
    <row r="30" spans="1:13" ht="21.95" customHeight="1" x14ac:dyDescent="0.3">
      <c r="A30" s="4" t="s">
        <v>746</v>
      </c>
      <c r="B30" s="27" t="s">
        <v>747</v>
      </c>
      <c r="C30" s="27"/>
      <c r="D30" s="28"/>
      <c r="E30" s="20"/>
      <c r="F30" s="20"/>
      <c r="G30" s="20"/>
      <c r="H30" s="20"/>
      <c r="I30" s="20"/>
      <c r="J30" s="20"/>
      <c r="K30" s="20"/>
      <c r="L30" s="21" t="s">
        <v>748</v>
      </c>
      <c r="M30" s="21" t="s">
        <v>52</v>
      </c>
    </row>
    <row r="31" spans="1:13" ht="21.95" customHeight="1" x14ac:dyDescent="0.3">
      <c r="A31" s="4" t="s">
        <v>749</v>
      </c>
      <c r="B31" s="27" t="s">
        <v>750</v>
      </c>
      <c r="C31" s="27"/>
      <c r="D31" s="28"/>
      <c r="E31" s="20"/>
      <c r="F31" s="20"/>
      <c r="G31" s="20"/>
      <c r="H31" s="20"/>
      <c r="I31" s="20"/>
      <c r="J31" s="20"/>
      <c r="K31" s="20"/>
      <c r="L31" s="21" t="s">
        <v>52</v>
      </c>
      <c r="M31" s="21" t="s">
        <v>52</v>
      </c>
    </row>
    <row r="32" spans="1:13" ht="21.95" customHeight="1" x14ac:dyDescent="0.3">
      <c r="A32" s="4" t="s">
        <v>751</v>
      </c>
      <c r="B32" s="27" t="s">
        <v>752</v>
      </c>
      <c r="C32" s="27"/>
      <c r="D32" s="28"/>
      <c r="E32" s="20"/>
      <c r="F32" s="20"/>
      <c r="G32" s="20"/>
      <c r="H32" s="20"/>
      <c r="I32" s="20"/>
      <c r="J32" s="20"/>
      <c r="K32" s="20"/>
      <c r="L32" s="21" t="s">
        <v>755</v>
      </c>
      <c r="M32" s="21" t="s">
        <v>52</v>
      </c>
    </row>
  </sheetData>
  <mergeCells count="15">
    <mergeCell ref="K2:M2"/>
    <mergeCell ref="B31:D31"/>
    <mergeCell ref="B32:D32"/>
    <mergeCell ref="B25:D25"/>
    <mergeCell ref="B26:D26"/>
    <mergeCell ref="B27:D27"/>
    <mergeCell ref="B28:D28"/>
    <mergeCell ref="B29:D29"/>
    <mergeCell ref="B30:D30"/>
    <mergeCell ref="B1:I1"/>
    <mergeCell ref="B3:D3"/>
    <mergeCell ref="B4:B24"/>
    <mergeCell ref="C4:C7"/>
    <mergeCell ref="C8:C10"/>
    <mergeCell ref="C11:C24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"/>
  <sheetViews>
    <sheetView topLeftCell="A16" workbookViewId="0">
      <selection activeCell="E5" sqref="E5:M32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20" ht="30" customHeight="1" x14ac:dyDescent="0.3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20" ht="30" customHeight="1" x14ac:dyDescent="0.3">
      <c r="A3" s="33" t="s">
        <v>2</v>
      </c>
      <c r="B3" s="33" t="s">
        <v>3</v>
      </c>
      <c r="C3" s="33" t="s">
        <v>4</v>
      </c>
      <c r="D3" s="33" t="s">
        <v>5</v>
      </c>
      <c r="E3" s="33" t="s">
        <v>6</v>
      </c>
      <c r="F3" s="33"/>
      <c r="G3" s="33" t="s">
        <v>9</v>
      </c>
      <c r="H3" s="33"/>
      <c r="I3" s="33" t="s">
        <v>10</v>
      </c>
      <c r="J3" s="33"/>
      <c r="K3" s="33" t="s">
        <v>11</v>
      </c>
      <c r="L3" s="33"/>
      <c r="M3" s="33" t="s">
        <v>12</v>
      </c>
      <c r="N3" s="32" t="s">
        <v>13</v>
      </c>
      <c r="O3" s="32" t="s">
        <v>14</v>
      </c>
      <c r="P3" s="32" t="s">
        <v>15</v>
      </c>
      <c r="Q3" s="32" t="s">
        <v>16</v>
      </c>
      <c r="R3" s="32" t="s">
        <v>17</v>
      </c>
      <c r="S3" s="32" t="s">
        <v>18</v>
      </c>
      <c r="T3" s="32" t="s">
        <v>19</v>
      </c>
    </row>
    <row r="4" spans="1:20" ht="30" customHeight="1" x14ac:dyDescent="0.3">
      <c r="A4" s="34"/>
      <c r="B4" s="34"/>
      <c r="C4" s="34"/>
      <c r="D4" s="34"/>
      <c r="E4" s="10" t="s">
        <v>7</v>
      </c>
      <c r="F4" s="10" t="s">
        <v>8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34"/>
      <c r="N4" s="32"/>
      <c r="O4" s="32"/>
      <c r="P4" s="32"/>
      <c r="Q4" s="32"/>
      <c r="R4" s="32"/>
      <c r="S4" s="32"/>
      <c r="T4" s="32"/>
    </row>
    <row r="5" spans="1:20" ht="30" customHeight="1" x14ac:dyDescent="0.3">
      <c r="A5" s="11" t="s">
        <v>51</v>
      </c>
      <c r="B5" s="11" t="s">
        <v>52</v>
      </c>
      <c r="C5" s="11" t="s">
        <v>52</v>
      </c>
      <c r="D5" s="12">
        <v>1</v>
      </c>
      <c r="E5" s="13"/>
      <c r="F5" s="13"/>
      <c r="G5" s="13"/>
      <c r="H5" s="13"/>
      <c r="I5" s="13"/>
      <c r="J5" s="13"/>
      <c r="K5" s="13"/>
      <c r="L5" s="13"/>
      <c r="M5" s="11"/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7"/>
    </row>
    <row r="6" spans="1:20" ht="30" customHeight="1" x14ac:dyDescent="0.3">
      <c r="A6" s="11" t="s">
        <v>54</v>
      </c>
      <c r="B6" s="11" t="s">
        <v>52</v>
      </c>
      <c r="C6" s="11" t="s">
        <v>52</v>
      </c>
      <c r="D6" s="12">
        <v>1</v>
      </c>
      <c r="E6" s="13"/>
      <c r="F6" s="13"/>
      <c r="G6" s="13"/>
      <c r="H6" s="13"/>
      <c r="I6" s="13"/>
      <c r="J6" s="13"/>
      <c r="K6" s="13"/>
      <c r="L6" s="13"/>
      <c r="M6" s="11"/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7"/>
    </row>
    <row r="7" spans="1:20" ht="30" customHeight="1" x14ac:dyDescent="0.3">
      <c r="A7" s="11" t="s">
        <v>56</v>
      </c>
      <c r="B7" s="11" t="s">
        <v>52</v>
      </c>
      <c r="C7" s="11" t="s">
        <v>52</v>
      </c>
      <c r="D7" s="12">
        <v>1</v>
      </c>
      <c r="E7" s="13"/>
      <c r="F7" s="13"/>
      <c r="G7" s="13"/>
      <c r="H7" s="13"/>
      <c r="I7" s="13"/>
      <c r="J7" s="13"/>
      <c r="K7" s="13"/>
      <c r="L7" s="13"/>
      <c r="M7" s="11"/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7"/>
    </row>
    <row r="8" spans="1:20" ht="30" customHeight="1" x14ac:dyDescent="0.3">
      <c r="A8" s="11" t="s">
        <v>88</v>
      </c>
      <c r="B8" s="11" t="s">
        <v>52</v>
      </c>
      <c r="C8" s="11" t="s">
        <v>52</v>
      </c>
      <c r="D8" s="12">
        <v>1</v>
      </c>
      <c r="E8" s="13"/>
      <c r="F8" s="13"/>
      <c r="G8" s="13"/>
      <c r="H8" s="13"/>
      <c r="I8" s="13"/>
      <c r="J8" s="13"/>
      <c r="K8" s="13"/>
      <c r="L8" s="13"/>
      <c r="M8" s="11"/>
      <c r="N8" s="2" t="s">
        <v>89</v>
      </c>
      <c r="O8" s="2" t="s">
        <v>52</v>
      </c>
      <c r="P8" s="2" t="s">
        <v>55</v>
      </c>
      <c r="Q8" s="2" t="s">
        <v>52</v>
      </c>
      <c r="R8" s="3">
        <v>3</v>
      </c>
      <c r="S8" s="2" t="s">
        <v>52</v>
      </c>
      <c r="T8" s="7"/>
    </row>
    <row r="9" spans="1:20" ht="30" customHeight="1" x14ac:dyDescent="0.3">
      <c r="A9" s="11" t="s">
        <v>165</v>
      </c>
      <c r="B9" s="11" t="s">
        <v>52</v>
      </c>
      <c r="C9" s="11" t="s">
        <v>52</v>
      </c>
      <c r="D9" s="12">
        <v>1</v>
      </c>
      <c r="E9" s="13"/>
      <c r="F9" s="13"/>
      <c r="G9" s="13"/>
      <c r="H9" s="13"/>
      <c r="I9" s="13"/>
      <c r="J9" s="13"/>
      <c r="K9" s="13"/>
      <c r="L9" s="13"/>
      <c r="M9" s="11"/>
      <c r="N9" s="2" t="s">
        <v>166</v>
      </c>
      <c r="O9" s="2" t="s">
        <v>52</v>
      </c>
      <c r="P9" s="2" t="s">
        <v>55</v>
      </c>
      <c r="Q9" s="2" t="s">
        <v>52</v>
      </c>
      <c r="R9" s="3">
        <v>3</v>
      </c>
      <c r="S9" s="2" t="s">
        <v>52</v>
      </c>
      <c r="T9" s="7"/>
    </row>
    <row r="10" spans="1:20" ht="30" customHeight="1" x14ac:dyDescent="0.3">
      <c r="A10" s="11" t="s">
        <v>210</v>
      </c>
      <c r="B10" s="11" t="s">
        <v>52</v>
      </c>
      <c r="C10" s="11" t="s">
        <v>52</v>
      </c>
      <c r="D10" s="12">
        <v>1</v>
      </c>
      <c r="E10" s="13"/>
      <c r="F10" s="13"/>
      <c r="G10" s="13"/>
      <c r="H10" s="13"/>
      <c r="I10" s="13"/>
      <c r="J10" s="13"/>
      <c r="K10" s="13"/>
      <c r="L10" s="13"/>
      <c r="M10" s="11"/>
      <c r="N10" s="2" t="s">
        <v>211</v>
      </c>
      <c r="O10" s="2" t="s">
        <v>52</v>
      </c>
      <c r="P10" s="2" t="s">
        <v>53</v>
      </c>
      <c r="Q10" s="2" t="s">
        <v>52</v>
      </c>
      <c r="R10" s="3">
        <v>2</v>
      </c>
      <c r="S10" s="2" t="s">
        <v>52</v>
      </c>
      <c r="T10" s="7"/>
    </row>
    <row r="11" spans="1:20" ht="30" customHeight="1" x14ac:dyDescent="0.3">
      <c r="A11" s="11" t="s">
        <v>212</v>
      </c>
      <c r="B11" s="11" t="s">
        <v>52</v>
      </c>
      <c r="C11" s="11" t="s">
        <v>52</v>
      </c>
      <c r="D11" s="12">
        <v>1</v>
      </c>
      <c r="E11" s="13"/>
      <c r="F11" s="13"/>
      <c r="G11" s="13"/>
      <c r="H11" s="13"/>
      <c r="I11" s="13"/>
      <c r="J11" s="13"/>
      <c r="K11" s="13"/>
      <c r="L11" s="13"/>
      <c r="M11" s="11"/>
      <c r="N11" s="2" t="s">
        <v>213</v>
      </c>
      <c r="O11" s="2" t="s">
        <v>52</v>
      </c>
      <c r="P11" s="2" t="s">
        <v>211</v>
      </c>
      <c r="Q11" s="2" t="s">
        <v>52</v>
      </c>
      <c r="R11" s="3">
        <v>3</v>
      </c>
      <c r="S11" s="2" t="s">
        <v>52</v>
      </c>
      <c r="T11" s="7"/>
    </row>
    <row r="12" spans="1:20" ht="30" customHeight="1" x14ac:dyDescent="0.3">
      <c r="A12" s="11" t="s">
        <v>267</v>
      </c>
      <c r="B12" s="11" t="s">
        <v>52</v>
      </c>
      <c r="C12" s="11" t="s">
        <v>52</v>
      </c>
      <c r="D12" s="12">
        <v>1</v>
      </c>
      <c r="E12" s="13"/>
      <c r="F12" s="13"/>
      <c r="G12" s="13"/>
      <c r="H12" s="13"/>
      <c r="I12" s="13"/>
      <c r="J12" s="13"/>
      <c r="K12" s="13"/>
      <c r="L12" s="13"/>
      <c r="M12" s="11"/>
      <c r="N12" s="2" t="s">
        <v>268</v>
      </c>
      <c r="O12" s="2" t="s">
        <v>52</v>
      </c>
      <c r="P12" s="2" t="s">
        <v>53</v>
      </c>
      <c r="Q12" s="2" t="s">
        <v>52</v>
      </c>
      <c r="R12" s="3">
        <v>2</v>
      </c>
      <c r="S12" s="2" t="s">
        <v>52</v>
      </c>
      <c r="T12" s="7"/>
    </row>
    <row r="13" spans="1:20" ht="30" customHeight="1" x14ac:dyDescent="0.3">
      <c r="A13" s="11" t="s">
        <v>269</v>
      </c>
      <c r="B13" s="11" t="s">
        <v>52</v>
      </c>
      <c r="C13" s="11" t="s">
        <v>52</v>
      </c>
      <c r="D13" s="12">
        <v>1</v>
      </c>
      <c r="E13" s="13"/>
      <c r="F13" s="13"/>
      <c r="G13" s="13"/>
      <c r="H13" s="13"/>
      <c r="I13" s="13"/>
      <c r="J13" s="13"/>
      <c r="K13" s="13"/>
      <c r="L13" s="13"/>
      <c r="M13" s="11"/>
      <c r="N13" s="2" t="s">
        <v>270</v>
      </c>
      <c r="O13" s="2" t="s">
        <v>52</v>
      </c>
      <c r="P13" s="2" t="s">
        <v>268</v>
      </c>
      <c r="Q13" s="2" t="s">
        <v>52</v>
      </c>
      <c r="R13" s="3">
        <v>3</v>
      </c>
      <c r="S13" s="2" t="s">
        <v>52</v>
      </c>
      <c r="T13" s="7"/>
    </row>
    <row r="14" spans="1:20" ht="30" customHeight="1" x14ac:dyDescent="0.3">
      <c r="A14" s="11" t="s">
        <v>274</v>
      </c>
      <c r="B14" s="11" t="s">
        <v>52</v>
      </c>
      <c r="C14" s="11" t="s">
        <v>52</v>
      </c>
      <c r="D14" s="12">
        <v>1</v>
      </c>
      <c r="E14" s="13"/>
      <c r="F14" s="13"/>
      <c r="G14" s="13"/>
      <c r="H14" s="13"/>
      <c r="I14" s="13"/>
      <c r="J14" s="13"/>
      <c r="K14" s="13"/>
      <c r="L14" s="13"/>
      <c r="M14" s="11"/>
      <c r="N14" s="2" t="s">
        <v>275</v>
      </c>
      <c r="O14" s="2" t="s">
        <v>52</v>
      </c>
      <c r="P14" s="2" t="s">
        <v>53</v>
      </c>
      <c r="Q14" s="2" t="s">
        <v>52</v>
      </c>
      <c r="R14" s="3">
        <v>2</v>
      </c>
      <c r="S14" s="2" t="s">
        <v>52</v>
      </c>
      <c r="T14" s="7"/>
    </row>
    <row r="15" spans="1:20" ht="30" customHeight="1" x14ac:dyDescent="0.3">
      <c r="A15" s="11" t="s">
        <v>276</v>
      </c>
      <c r="B15" s="11" t="s">
        <v>52</v>
      </c>
      <c r="C15" s="11" t="s">
        <v>52</v>
      </c>
      <c r="D15" s="12">
        <v>1</v>
      </c>
      <c r="E15" s="13"/>
      <c r="F15" s="13"/>
      <c r="G15" s="13"/>
      <c r="H15" s="13"/>
      <c r="I15" s="13"/>
      <c r="J15" s="13"/>
      <c r="K15" s="13"/>
      <c r="L15" s="13"/>
      <c r="M15" s="11"/>
      <c r="N15" s="2" t="s">
        <v>277</v>
      </c>
      <c r="O15" s="2" t="s">
        <v>52</v>
      </c>
      <c r="P15" s="2" t="s">
        <v>275</v>
      </c>
      <c r="Q15" s="2" t="s">
        <v>52</v>
      </c>
      <c r="R15" s="3">
        <v>3</v>
      </c>
      <c r="S15" s="2" t="s">
        <v>52</v>
      </c>
      <c r="T15" s="7"/>
    </row>
    <row r="16" spans="1:20" ht="30" customHeight="1" x14ac:dyDescent="0.3">
      <c r="A16" s="11" t="s">
        <v>316</v>
      </c>
      <c r="B16" s="11" t="s">
        <v>52</v>
      </c>
      <c r="C16" s="11" t="s">
        <v>52</v>
      </c>
      <c r="D16" s="12">
        <v>1</v>
      </c>
      <c r="E16" s="13"/>
      <c r="F16" s="13"/>
      <c r="G16" s="13"/>
      <c r="H16" s="13"/>
      <c r="I16" s="13"/>
      <c r="J16" s="13"/>
      <c r="K16" s="13"/>
      <c r="L16" s="13"/>
      <c r="M16" s="11"/>
      <c r="N16" s="2" t="s">
        <v>317</v>
      </c>
      <c r="O16" s="2" t="s">
        <v>52</v>
      </c>
      <c r="P16" s="2" t="s">
        <v>275</v>
      </c>
      <c r="Q16" s="2" t="s">
        <v>52</v>
      </c>
      <c r="R16" s="3">
        <v>3</v>
      </c>
      <c r="S16" s="2" t="s">
        <v>52</v>
      </c>
      <c r="T16" s="7"/>
    </row>
    <row r="17" spans="1:20" ht="30" customHeight="1" x14ac:dyDescent="0.3">
      <c r="A17" s="11" t="s">
        <v>359</v>
      </c>
      <c r="B17" s="11" t="s">
        <v>52</v>
      </c>
      <c r="C17" s="11" t="s">
        <v>52</v>
      </c>
      <c r="D17" s="12">
        <v>1</v>
      </c>
      <c r="E17" s="13"/>
      <c r="F17" s="13"/>
      <c r="G17" s="13"/>
      <c r="H17" s="13"/>
      <c r="I17" s="13"/>
      <c r="J17" s="13"/>
      <c r="K17" s="13"/>
      <c r="L17" s="13"/>
      <c r="M17" s="11"/>
      <c r="N17" s="2" t="s">
        <v>360</v>
      </c>
      <c r="O17" s="2" t="s">
        <v>52</v>
      </c>
      <c r="P17" s="2" t="s">
        <v>275</v>
      </c>
      <c r="Q17" s="2" t="s">
        <v>52</v>
      </c>
      <c r="R17" s="3">
        <v>3</v>
      </c>
      <c r="S17" s="2" t="s">
        <v>52</v>
      </c>
      <c r="T17" s="7"/>
    </row>
    <row r="18" spans="1:20" ht="30" customHeight="1" x14ac:dyDescent="0.3">
      <c r="A18" s="11" t="s">
        <v>395</v>
      </c>
      <c r="B18" s="11" t="s">
        <v>52</v>
      </c>
      <c r="C18" s="11" t="s">
        <v>52</v>
      </c>
      <c r="D18" s="12">
        <v>1</v>
      </c>
      <c r="E18" s="13"/>
      <c r="F18" s="13"/>
      <c r="G18" s="13"/>
      <c r="H18" s="13"/>
      <c r="I18" s="13"/>
      <c r="J18" s="13"/>
      <c r="K18" s="13"/>
      <c r="L18" s="13"/>
      <c r="M18" s="11"/>
      <c r="N18" s="2" t="s">
        <v>396</v>
      </c>
      <c r="O18" s="2" t="s">
        <v>52</v>
      </c>
      <c r="P18" s="2" t="s">
        <v>275</v>
      </c>
      <c r="Q18" s="2" t="s">
        <v>52</v>
      </c>
      <c r="R18" s="3">
        <v>3</v>
      </c>
      <c r="S18" s="2" t="s">
        <v>52</v>
      </c>
      <c r="T18" s="7"/>
    </row>
    <row r="19" spans="1:20" ht="30" customHeight="1" x14ac:dyDescent="0.3">
      <c r="A19" s="11" t="s">
        <v>423</v>
      </c>
      <c r="B19" s="11" t="s">
        <v>52</v>
      </c>
      <c r="C19" s="11" t="s">
        <v>52</v>
      </c>
      <c r="D19" s="12">
        <v>1</v>
      </c>
      <c r="E19" s="13"/>
      <c r="F19" s="13"/>
      <c r="G19" s="13"/>
      <c r="H19" s="13"/>
      <c r="I19" s="13"/>
      <c r="J19" s="13"/>
      <c r="K19" s="13"/>
      <c r="L19" s="13"/>
      <c r="M19" s="11"/>
      <c r="N19" s="2" t="s">
        <v>424</v>
      </c>
      <c r="O19" s="2" t="s">
        <v>52</v>
      </c>
      <c r="P19" s="2" t="s">
        <v>275</v>
      </c>
      <c r="Q19" s="2" t="s">
        <v>52</v>
      </c>
      <c r="R19" s="3">
        <v>3</v>
      </c>
      <c r="S19" s="2" t="s">
        <v>52</v>
      </c>
      <c r="T19" s="7"/>
    </row>
    <row r="20" spans="1:20" ht="30" customHeight="1" x14ac:dyDescent="0.3">
      <c r="A20" s="11" t="s">
        <v>439</v>
      </c>
      <c r="B20" s="11" t="s">
        <v>52</v>
      </c>
      <c r="C20" s="11" t="s">
        <v>52</v>
      </c>
      <c r="D20" s="12">
        <v>1</v>
      </c>
      <c r="E20" s="13"/>
      <c r="F20" s="13"/>
      <c r="G20" s="13"/>
      <c r="H20" s="13"/>
      <c r="I20" s="13"/>
      <c r="J20" s="13"/>
      <c r="K20" s="13"/>
      <c r="L20" s="13"/>
      <c r="M20" s="11"/>
      <c r="N20" s="2" t="s">
        <v>440</v>
      </c>
      <c r="O20" s="2" t="s">
        <v>52</v>
      </c>
      <c r="P20" s="2" t="s">
        <v>53</v>
      </c>
      <c r="Q20" s="2" t="s">
        <v>52</v>
      </c>
      <c r="R20" s="3">
        <v>2</v>
      </c>
      <c r="S20" s="2" t="s">
        <v>52</v>
      </c>
      <c r="T20" s="7"/>
    </row>
    <row r="21" spans="1:20" ht="30" customHeight="1" x14ac:dyDescent="0.3">
      <c r="A21" s="11" t="s">
        <v>441</v>
      </c>
      <c r="B21" s="11" t="s">
        <v>52</v>
      </c>
      <c r="C21" s="11" t="s">
        <v>52</v>
      </c>
      <c r="D21" s="12">
        <v>1</v>
      </c>
      <c r="E21" s="13"/>
      <c r="F21" s="13"/>
      <c r="G21" s="13"/>
      <c r="H21" s="13"/>
      <c r="I21" s="13"/>
      <c r="J21" s="13"/>
      <c r="K21" s="13"/>
      <c r="L21" s="13"/>
      <c r="M21" s="11"/>
      <c r="N21" s="2" t="s">
        <v>442</v>
      </c>
      <c r="O21" s="2" t="s">
        <v>52</v>
      </c>
      <c r="P21" s="2" t="s">
        <v>440</v>
      </c>
      <c r="Q21" s="2" t="s">
        <v>52</v>
      </c>
      <c r="R21" s="3">
        <v>3</v>
      </c>
      <c r="S21" s="2" t="s">
        <v>52</v>
      </c>
      <c r="T21" s="7"/>
    </row>
    <row r="22" spans="1:20" ht="30" customHeight="1" x14ac:dyDescent="0.3">
      <c r="A22" s="11" t="s">
        <v>451</v>
      </c>
      <c r="B22" s="11" t="s">
        <v>52</v>
      </c>
      <c r="C22" s="11" t="s">
        <v>52</v>
      </c>
      <c r="D22" s="12">
        <v>1</v>
      </c>
      <c r="E22" s="13"/>
      <c r="F22" s="13"/>
      <c r="G22" s="13"/>
      <c r="H22" s="13"/>
      <c r="I22" s="13"/>
      <c r="J22" s="13"/>
      <c r="K22" s="13"/>
      <c r="L22" s="13"/>
      <c r="M22" s="11"/>
      <c r="N22" s="2" t="s">
        <v>452</v>
      </c>
      <c r="O22" s="2" t="s">
        <v>52</v>
      </c>
      <c r="P22" s="2" t="s">
        <v>440</v>
      </c>
      <c r="Q22" s="2" t="s">
        <v>52</v>
      </c>
      <c r="R22" s="3">
        <v>3</v>
      </c>
      <c r="S22" s="2" t="s">
        <v>52</v>
      </c>
      <c r="T22" s="7"/>
    </row>
    <row r="23" spans="1:20" ht="30" customHeight="1" x14ac:dyDescent="0.3">
      <c r="A23" s="11" t="s">
        <v>470</v>
      </c>
      <c r="B23" s="11" t="s">
        <v>52</v>
      </c>
      <c r="C23" s="11" t="s">
        <v>52</v>
      </c>
      <c r="D23" s="12">
        <v>1</v>
      </c>
      <c r="E23" s="13"/>
      <c r="F23" s="13"/>
      <c r="G23" s="13"/>
      <c r="H23" s="13"/>
      <c r="I23" s="13"/>
      <c r="J23" s="13"/>
      <c r="K23" s="13"/>
      <c r="L23" s="13"/>
      <c r="M23" s="11"/>
      <c r="N23" s="2" t="s">
        <v>471</v>
      </c>
      <c r="O23" s="2" t="s">
        <v>52</v>
      </c>
      <c r="P23" s="2" t="s">
        <v>440</v>
      </c>
      <c r="Q23" s="2" t="s">
        <v>52</v>
      </c>
      <c r="R23" s="3">
        <v>3</v>
      </c>
      <c r="S23" s="2" t="s">
        <v>52</v>
      </c>
      <c r="T23" s="7"/>
    </row>
    <row r="24" spans="1:20" ht="30" customHeight="1" x14ac:dyDescent="0.3">
      <c r="A24" s="11" t="s">
        <v>489</v>
      </c>
      <c r="B24" s="11" t="s">
        <v>52</v>
      </c>
      <c r="C24" s="11" t="s">
        <v>52</v>
      </c>
      <c r="D24" s="12">
        <v>1</v>
      </c>
      <c r="E24" s="13"/>
      <c r="F24" s="13"/>
      <c r="G24" s="13"/>
      <c r="H24" s="13"/>
      <c r="I24" s="13"/>
      <c r="J24" s="13"/>
      <c r="K24" s="13"/>
      <c r="L24" s="13"/>
      <c r="M24" s="11"/>
      <c r="N24" s="2" t="s">
        <v>490</v>
      </c>
      <c r="O24" s="2" t="s">
        <v>52</v>
      </c>
      <c r="P24" s="2" t="s">
        <v>440</v>
      </c>
      <c r="Q24" s="2" t="s">
        <v>52</v>
      </c>
      <c r="R24" s="3">
        <v>3</v>
      </c>
      <c r="S24" s="2" t="s">
        <v>52</v>
      </c>
      <c r="T24" s="7"/>
    </row>
    <row r="25" spans="1:20" ht="30" customHeight="1" x14ac:dyDescent="0.3">
      <c r="A25" s="11" t="s">
        <v>502</v>
      </c>
      <c r="B25" s="11" t="s">
        <v>52</v>
      </c>
      <c r="C25" s="11" t="s">
        <v>52</v>
      </c>
      <c r="D25" s="12">
        <v>1</v>
      </c>
      <c r="E25" s="13"/>
      <c r="F25" s="13"/>
      <c r="G25" s="13"/>
      <c r="H25" s="13"/>
      <c r="I25" s="13"/>
      <c r="J25" s="13"/>
      <c r="K25" s="13"/>
      <c r="L25" s="13"/>
      <c r="M25" s="11"/>
      <c r="N25" s="2" t="s">
        <v>503</v>
      </c>
      <c r="O25" s="2" t="s">
        <v>52</v>
      </c>
      <c r="P25" s="2" t="s">
        <v>440</v>
      </c>
      <c r="Q25" s="2" t="s">
        <v>52</v>
      </c>
      <c r="R25" s="3">
        <v>3</v>
      </c>
      <c r="S25" s="2" t="s">
        <v>52</v>
      </c>
      <c r="T25" s="7"/>
    </row>
    <row r="26" spans="1:20" ht="30" customHeight="1" x14ac:dyDescent="0.3">
      <c r="A26" s="11" t="s">
        <v>552</v>
      </c>
      <c r="B26" s="11" t="s">
        <v>52</v>
      </c>
      <c r="C26" s="11" t="s">
        <v>52</v>
      </c>
      <c r="D26" s="12">
        <v>1</v>
      </c>
      <c r="E26" s="13"/>
      <c r="F26" s="13"/>
      <c r="G26" s="13"/>
      <c r="H26" s="13"/>
      <c r="I26" s="13"/>
      <c r="J26" s="13"/>
      <c r="K26" s="13"/>
      <c r="L26" s="13"/>
      <c r="M26" s="11"/>
      <c r="N26" s="2" t="s">
        <v>553</v>
      </c>
      <c r="O26" s="2" t="s">
        <v>52</v>
      </c>
      <c r="P26" s="2" t="s">
        <v>53</v>
      </c>
      <c r="Q26" s="2" t="s">
        <v>52</v>
      </c>
      <c r="R26" s="3">
        <v>2</v>
      </c>
      <c r="S26" s="2" t="s">
        <v>52</v>
      </c>
      <c r="T26" s="7"/>
    </row>
    <row r="27" spans="1:20" ht="30" customHeight="1" x14ac:dyDescent="0.3">
      <c r="A27" s="11" t="s">
        <v>554</v>
      </c>
      <c r="B27" s="11" t="s">
        <v>52</v>
      </c>
      <c r="C27" s="11" t="s">
        <v>52</v>
      </c>
      <c r="D27" s="12">
        <v>1</v>
      </c>
      <c r="E27" s="13"/>
      <c r="F27" s="13"/>
      <c r="G27" s="13"/>
      <c r="H27" s="13"/>
      <c r="I27" s="13"/>
      <c r="J27" s="13"/>
      <c r="K27" s="13"/>
      <c r="L27" s="13"/>
      <c r="M27" s="11"/>
      <c r="N27" s="2" t="s">
        <v>555</v>
      </c>
      <c r="O27" s="2" t="s">
        <v>52</v>
      </c>
      <c r="P27" s="2" t="s">
        <v>553</v>
      </c>
      <c r="Q27" s="2" t="s">
        <v>52</v>
      </c>
      <c r="R27" s="3">
        <v>3</v>
      </c>
      <c r="S27" s="2" t="s">
        <v>52</v>
      </c>
      <c r="T27" s="7"/>
    </row>
    <row r="28" spans="1:20" ht="30" customHeight="1" x14ac:dyDescent="0.3">
      <c r="A28" s="11" t="s">
        <v>561</v>
      </c>
      <c r="B28" s="11" t="s">
        <v>52</v>
      </c>
      <c r="C28" s="11" t="s">
        <v>52</v>
      </c>
      <c r="D28" s="12">
        <v>1</v>
      </c>
      <c r="E28" s="13"/>
      <c r="F28" s="13"/>
      <c r="G28" s="13"/>
      <c r="H28" s="13"/>
      <c r="I28" s="13"/>
      <c r="J28" s="13"/>
      <c r="K28" s="13"/>
      <c r="L28" s="13"/>
      <c r="M28" s="11"/>
      <c r="N28" s="2" t="s">
        <v>562</v>
      </c>
      <c r="O28" s="2" t="s">
        <v>52</v>
      </c>
      <c r="P28" s="2" t="s">
        <v>553</v>
      </c>
      <c r="Q28" s="2" t="s">
        <v>52</v>
      </c>
      <c r="R28" s="3">
        <v>3</v>
      </c>
      <c r="S28" s="2" t="s">
        <v>52</v>
      </c>
      <c r="T28" s="7"/>
    </row>
    <row r="29" spans="1:20" ht="30" customHeight="1" x14ac:dyDescent="0.3">
      <c r="A29" s="11" t="s">
        <v>579</v>
      </c>
      <c r="B29" s="11" t="s">
        <v>52</v>
      </c>
      <c r="C29" s="11" t="s">
        <v>52</v>
      </c>
      <c r="D29" s="12">
        <v>1</v>
      </c>
      <c r="E29" s="13"/>
      <c r="F29" s="13"/>
      <c r="G29" s="13"/>
      <c r="H29" s="13"/>
      <c r="I29" s="13"/>
      <c r="J29" s="13"/>
      <c r="K29" s="13"/>
      <c r="L29" s="13"/>
      <c r="M29" s="11"/>
      <c r="N29" s="2" t="s">
        <v>580</v>
      </c>
      <c r="O29" s="2" t="s">
        <v>52</v>
      </c>
      <c r="P29" s="2" t="s">
        <v>553</v>
      </c>
      <c r="Q29" s="2" t="s">
        <v>52</v>
      </c>
      <c r="R29" s="3">
        <v>3</v>
      </c>
      <c r="S29" s="2" t="s">
        <v>52</v>
      </c>
      <c r="T29" s="7"/>
    </row>
    <row r="30" spans="1:20" ht="30" customHeight="1" x14ac:dyDescent="0.3">
      <c r="A30" s="11" t="s">
        <v>588</v>
      </c>
      <c r="B30" s="11" t="s">
        <v>52</v>
      </c>
      <c r="C30" s="11" t="s">
        <v>52</v>
      </c>
      <c r="D30" s="12">
        <v>1</v>
      </c>
      <c r="E30" s="13"/>
      <c r="F30" s="13"/>
      <c r="G30" s="13"/>
      <c r="H30" s="13"/>
      <c r="I30" s="13"/>
      <c r="J30" s="13"/>
      <c r="K30" s="13"/>
      <c r="L30" s="13"/>
      <c r="M30" s="11"/>
      <c r="N30" s="2" t="s">
        <v>589</v>
      </c>
      <c r="O30" s="2" t="s">
        <v>52</v>
      </c>
      <c r="P30" s="2" t="s">
        <v>553</v>
      </c>
      <c r="Q30" s="2" t="s">
        <v>52</v>
      </c>
      <c r="R30" s="3">
        <v>3</v>
      </c>
      <c r="S30" s="2" t="s">
        <v>52</v>
      </c>
      <c r="T30" s="7"/>
    </row>
    <row r="31" spans="1:20" ht="30" customHeight="1" x14ac:dyDescent="0.3">
      <c r="A31" s="11" t="s">
        <v>616</v>
      </c>
      <c r="B31" s="11" t="s">
        <v>52</v>
      </c>
      <c r="C31" s="11" t="s">
        <v>52</v>
      </c>
      <c r="D31" s="12">
        <v>1</v>
      </c>
      <c r="E31" s="13"/>
      <c r="F31" s="13"/>
      <c r="G31" s="13"/>
      <c r="H31" s="13"/>
      <c r="I31" s="13"/>
      <c r="J31" s="13"/>
      <c r="K31" s="13"/>
      <c r="L31" s="13"/>
      <c r="M31" s="11"/>
      <c r="N31" s="2" t="s">
        <v>617</v>
      </c>
      <c r="O31" s="2" t="s">
        <v>52</v>
      </c>
      <c r="P31" s="2" t="s">
        <v>52</v>
      </c>
      <c r="Q31" s="2" t="s">
        <v>618</v>
      </c>
      <c r="R31" s="3">
        <v>2</v>
      </c>
      <c r="S31" s="2" t="s">
        <v>52</v>
      </c>
      <c r="T31" s="7">
        <f>L31*1</f>
        <v>0</v>
      </c>
    </row>
    <row r="32" spans="1:20" ht="30" customHeight="1" x14ac:dyDescent="0.3">
      <c r="A32" s="11" t="s">
        <v>619</v>
      </c>
      <c r="B32" s="11" t="s">
        <v>52</v>
      </c>
      <c r="C32" s="11" t="s">
        <v>52</v>
      </c>
      <c r="D32" s="12">
        <v>1</v>
      </c>
      <c r="E32" s="13"/>
      <c r="F32" s="13"/>
      <c r="G32" s="13"/>
      <c r="H32" s="13"/>
      <c r="I32" s="13"/>
      <c r="J32" s="13"/>
      <c r="K32" s="13"/>
      <c r="L32" s="13"/>
      <c r="M32" s="11"/>
      <c r="N32" s="2" t="s">
        <v>620</v>
      </c>
      <c r="O32" s="2" t="s">
        <v>52</v>
      </c>
      <c r="P32" s="2" t="s">
        <v>617</v>
      </c>
      <c r="Q32" s="2" t="s">
        <v>52</v>
      </c>
      <c r="R32" s="3">
        <v>3</v>
      </c>
      <c r="S32" s="2" t="s">
        <v>52</v>
      </c>
      <c r="T32" s="7"/>
    </row>
    <row r="33" spans="1:20" ht="30" customHeight="1" x14ac:dyDescent="0.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T33" s="6"/>
    </row>
    <row r="34" spans="1:20" ht="30" customHeight="1" x14ac:dyDescent="0.3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T34" s="6"/>
    </row>
    <row r="35" spans="1:20" ht="30" customHeight="1" x14ac:dyDescent="0.3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T35" s="6"/>
    </row>
    <row r="36" spans="1:20" ht="30" customHeight="1" x14ac:dyDescent="0.3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T36" s="6"/>
    </row>
    <row r="37" spans="1:20" ht="30" customHeight="1" x14ac:dyDescent="0.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T37" s="6"/>
    </row>
    <row r="38" spans="1:20" ht="30" customHeight="1" x14ac:dyDescent="0.3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T38" s="6"/>
    </row>
    <row r="39" spans="1:20" ht="30" customHeight="1" x14ac:dyDescent="0.3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T39" s="6"/>
    </row>
    <row r="40" spans="1:20" ht="30" customHeight="1" x14ac:dyDescent="0.3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T40" s="6"/>
    </row>
    <row r="41" spans="1:20" ht="30" customHeight="1" x14ac:dyDescent="0.3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T41" s="6"/>
    </row>
    <row r="42" spans="1:20" ht="30" customHeight="1" x14ac:dyDescent="0.3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T42" s="6"/>
    </row>
    <row r="43" spans="1:20" ht="30" customHeight="1" x14ac:dyDescent="0.3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T43" s="6"/>
    </row>
    <row r="44" spans="1:20" ht="30" customHeight="1" x14ac:dyDescent="0.3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T44" s="6"/>
    </row>
    <row r="45" spans="1:20" ht="30" customHeight="1" x14ac:dyDescent="0.3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T45" s="6"/>
    </row>
    <row r="46" spans="1:20" ht="30" customHeight="1" x14ac:dyDescent="0.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T46" s="6"/>
    </row>
    <row r="47" spans="1:20" ht="30" customHeight="1" x14ac:dyDescent="0.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T47" s="6"/>
    </row>
    <row r="48" spans="1:20" ht="30" customHeight="1" x14ac:dyDescent="0.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T48" s="6"/>
    </row>
    <row r="49" spans="1:20" ht="30" customHeight="1" x14ac:dyDescent="0.3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T49" s="6"/>
    </row>
    <row r="50" spans="1:20" ht="30" customHeight="1" x14ac:dyDescent="0.3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T50" s="6"/>
    </row>
    <row r="51" spans="1:20" ht="30" customHeight="1" x14ac:dyDescent="0.3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T51" s="6"/>
    </row>
    <row r="52" spans="1:20" ht="30" customHeight="1" x14ac:dyDescent="0.3">
      <c r="A52" s="11" t="s">
        <v>86</v>
      </c>
      <c r="B52" s="12"/>
      <c r="C52" s="12"/>
      <c r="D52" s="12"/>
      <c r="E52" s="12"/>
      <c r="F52" s="13">
        <f>F5</f>
        <v>0</v>
      </c>
      <c r="G52" s="12"/>
      <c r="H52" s="13">
        <f>H5</f>
        <v>0</v>
      </c>
      <c r="I52" s="12"/>
      <c r="J52" s="13">
        <f>J5</f>
        <v>0</v>
      </c>
      <c r="K52" s="12"/>
      <c r="L52" s="13">
        <f>L5</f>
        <v>0</v>
      </c>
      <c r="M52" s="12"/>
      <c r="T52" s="6"/>
    </row>
  </sheetData>
  <mergeCells count="18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S3:S4"/>
    <mergeCell ref="T3:T4"/>
    <mergeCell ref="M3:M4"/>
    <mergeCell ref="N3:N4"/>
    <mergeCell ref="O3:O4"/>
    <mergeCell ref="P3:P4"/>
    <mergeCell ref="Q3:Q4"/>
    <mergeCell ref="R3:R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49"/>
  <sheetViews>
    <sheetView workbookViewId="0">
      <selection activeCell="I6" sqref="I6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36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48" ht="30" customHeight="1" x14ac:dyDescent="0.3">
      <c r="A2" s="33" t="s">
        <v>2</v>
      </c>
      <c r="B2" s="33" t="s">
        <v>3</v>
      </c>
      <c r="C2" s="33" t="s">
        <v>4</v>
      </c>
      <c r="D2" s="33" t="s">
        <v>5</v>
      </c>
      <c r="E2" s="33" t="s">
        <v>6</v>
      </c>
      <c r="F2" s="33"/>
      <c r="G2" s="33" t="s">
        <v>9</v>
      </c>
      <c r="H2" s="33"/>
      <c r="I2" s="33" t="s">
        <v>10</v>
      </c>
      <c r="J2" s="33"/>
      <c r="K2" s="33" t="s">
        <v>11</v>
      </c>
      <c r="L2" s="33"/>
      <c r="M2" s="33" t="s">
        <v>12</v>
      </c>
      <c r="N2" s="32" t="s">
        <v>20</v>
      </c>
      <c r="O2" s="32" t="s">
        <v>14</v>
      </c>
      <c r="P2" s="32" t="s">
        <v>21</v>
      </c>
      <c r="Q2" s="32" t="s">
        <v>13</v>
      </c>
      <c r="R2" s="32" t="s">
        <v>22</v>
      </c>
      <c r="S2" s="32" t="s">
        <v>23</v>
      </c>
      <c r="T2" s="32" t="s">
        <v>24</v>
      </c>
      <c r="U2" s="32" t="s">
        <v>25</v>
      </c>
      <c r="V2" s="32" t="s">
        <v>26</v>
      </c>
      <c r="W2" s="32" t="s">
        <v>27</v>
      </c>
      <c r="X2" s="32" t="s">
        <v>28</v>
      </c>
      <c r="Y2" s="32" t="s">
        <v>29</v>
      </c>
      <c r="Z2" s="32" t="s">
        <v>30</v>
      </c>
      <c r="AA2" s="32" t="s">
        <v>31</v>
      </c>
      <c r="AB2" s="32" t="s">
        <v>32</v>
      </c>
      <c r="AC2" s="32" t="s">
        <v>33</v>
      </c>
      <c r="AD2" s="32" t="s">
        <v>34</v>
      </c>
      <c r="AE2" s="32" t="s">
        <v>35</v>
      </c>
      <c r="AF2" s="32" t="s">
        <v>36</v>
      </c>
      <c r="AG2" s="32" t="s">
        <v>37</v>
      </c>
      <c r="AH2" s="32" t="s">
        <v>38</v>
      </c>
      <c r="AI2" s="32" t="s">
        <v>39</v>
      </c>
      <c r="AJ2" s="32" t="s">
        <v>40</v>
      </c>
      <c r="AK2" s="32" t="s">
        <v>41</v>
      </c>
      <c r="AL2" s="32" t="s">
        <v>42</v>
      </c>
      <c r="AM2" s="32" t="s">
        <v>43</v>
      </c>
      <c r="AN2" s="32" t="s">
        <v>44</v>
      </c>
      <c r="AO2" s="32" t="s">
        <v>45</v>
      </c>
      <c r="AP2" s="32" t="s">
        <v>46</v>
      </c>
      <c r="AQ2" s="32" t="s">
        <v>47</v>
      </c>
      <c r="AR2" s="32" t="s">
        <v>48</v>
      </c>
      <c r="AS2" s="32" t="s">
        <v>16</v>
      </c>
      <c r="AT2" s="32" t="s">
        <v>17</v>
      </c>
      <c r="AU2" s="32" t="s">
        <v>49</v>
      </c>
      <c r="AV2" s="32" t="s">
        <v>50</v>
      </c>
    </row>
    <row r="3" spans="1:48" ht="30" customHeight="1" x14ac:dyDescent="0.3">
      <c r="A3" s="33"/>
      <c r="B3" s="33"/>
      <c r="C3" s="33"/>
      <c r="D3" s="33"/>
      <c r="E3" s="5" t="s">
        <v>7</v>
      </c>
      <c r="F3" s="5" t="s">
        <v>8</v>
      </c>
      <c r="G3" s="5" t="s">
        <v>7</v>
      </c>
      <c r="H3" s="5" t="s">
        <v>8</v>
      </c>
      <c r="I3" s="5" t="s">
        <v>7</v>
      </c>
      <c r="J3" s="5" t="s">
        <v>8</v>
      </c>
      <c r="K3" s="5" t="s">
        <v>7</v>
      </c>
      <c r="L3" s="5" t="s">
        <v>8</v>
      </c>
      <c r="M3" s="33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</row>
    <row r="4" spans="1:48" ht="30" customHeight="1" x14ac:dyDescent="0.3">
      <c r="A4" s="14" t="s">
        <v>56</v>
      </c>
      <c r="B4" s="14" t="s">
        <v>52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9"/>
      <c r="O4" s="9"/>
      <c r="P4" s="9"/>
      <c r="Q4" s="8" t="s">
        <v>57</v>
      </c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</row>
    <row r="5" spans="1:48" ht="30" customHeight="1" x14ac:dyDescent="0.3">
      <c r="A5" s="11" t="s">
        <v>58</v>
      </c>
      <c r="B5" s="11" t="s">
        <v>59</v>
      </c>
      <c r="C5" s="11" t="s">
        <v>60</v>
      </c>
      <c r="D5" s="12">
        <v>2</v>
      </c>
      <c r="E5" s="16"/>
      <c r="F5" s="16"/>
      <c r="G5" s="16"/>
      <c r="H5" s="16"/>
      <c r="I5" s="16"/>
      <c r="J5" s="16"/>
      <c r="K5" s="16"/>
      <c r="L5" s="16"/>
      <c r="M5" s="11"/>
      <c r="N5" s="2" t="s">
        <v>61</v>
      </c>
      <c r="O5" s="2" t="s">
        <v>52</v>
      </c>
      <c r="P5" s="2" t="s">
        <v>52</v>
      </c>
      <c r="Q5" s="2" t="s">
        <v>57</v>
      </c>
      <c r="R5" s="2" t="s">
        <v>62</v>
      </c>
      <c r="S5" s="2" t="s">
        <v>62</v>
      </c>
      <c r="T5" s="2" t="s">
        <v>63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64</v>
      </c>
      <c r="AV5" s="3">
        <v>4</v>
      </c>
    </row>
    <row r="6" spans="1:48" ht="30" customHeight="1" x14ac:dyDescent="0.3">
      <c r="A6" s="11" t="s">
        <v>65</v>
      </c>
      <c r="B6" s="11" t="s">
        <v>66</v>
      </c>
      <c r="C6" s="11" t="s">
        <v>67</v>
      </c>
      <c r="D6" s="12">
        <v>1</v>
      </c>
      <c r="E6" s="16"/>
      <c r="F6" s="16"/>
      <c r="G6" s="16"/>
      <c r="H6" s="16"/>
      <c r="I6" s="16"/>
      <c r="J6" s="16"/>
      <c r="K6" s="16"/>
      <c r="L6" s="16"/>
      <c r="M6" s="11"/>
      <c r="N6" s="2" t="s">
        <v>68</v>
      </c>
      <c r="O6" s="2" t="s">
        <v>52</v>
      </c>
      <c r="P6" s="2" t="s">
        <v>52</v>
      </c>
      <c r="Q6" s="2" t="s">
        <v>57</v>
      </c>
      <c r="R6" s="2" t="s">
        <v>62</v>
      </c>
      <c r="S6" s="2" t="s">
        <v>62</v>
      </c>
      <c r="T6" s="2" t="s">
        <v>63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69</v>
      </c>
      <c r="AV6" s="3">
        <v>5</v>
      </c>
    </row>
    <row r="7" spans="1:48" ht="30" customHeight="1" x14ac:dyDescent="0.3">
      <c r="A7" s="11" t="s">
        <v>70</v>
      </c>
      <c r="B7" s="11" t="s">
        <v>71</v>
      </c>
      <c r="C7" s="11" t="s">
        <v>72</v>
      </c>
      <c r="D7" s="12">
        <v>1</v>
      </c>
      <c r="E7" s="16"/>
      <c r="F7" s="16"/>
      <c r="G7" s="16"/>
      <c r="H7" s="16"/>
      <c r="I7" s="16"/>
      <c r="J7" s="16"/>
      <c r="K7" s="16"/>
      <c r="L7" s="16"/>
      <c r="M7" s="11"/>
      <c r="N7" s="2" t="s">
        <v>73</v>
      </c>
      <c r="O7" s="2" t="s">
        <v>52</v>
      </c>
      <c r="P7" s="2" t="s">
        <v>52</v>
      </c>
      <c r="Q7" s="2" t="s">
        <v>57</v>
      </c>
      <c r="R7" s="2" t="s">
        <v>62</v>
      </c>
      <c r="S7" s="2" t="s">
        <v>62</v>
      </c>
      <c r="T7" s="2" t="s">
        <v>63</v>
      </c>
      <c r="U7" s="3"/>
      <c r="V7" s="3"/>
      <c r="W7" s="3"/>
      <c r="X7" s="3">
        <v>1</v>
      </c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74</v>
      </c>
      <c r="AV7" s="3">
        <v>6</v>
      </c>
    </row>
    <row r="8" spans="1:48" ht="30" customHeight="1" x14ac:dyDescent="0.3">
      <c r="A8" s="11" t="s">
        <v>75</v>
      </c>
      <c r="B8" s="11" t="s">
        <v>71</v>
      </c>
      <c r="C8" s="11" t="s">
        <v>72</v>
      </c>
      <c r="D8" s="12">
        <v>1</v>
      </c>
      <c r="E8" s="16"/>
      <c r="F8" s="16"/>
      <c r="G8" s="16"/>
      <c r="H8" s="16"/>
      <c r="I8" s="16"/>
      <c r="J8" s="16"/>
      <c r="K8" s="16"/>
      <c r="L8" s="16"/>
      <c r="M8" s="11"/>
      <c r="N8" s="2" t="s">
        <v>76</v>
      </c>
      <c r="O8" s="2" t="s">
        <v>52</v>
      </c>
      <c r="P8" s="2" t="s">
        <v>52</v>
      </c>
      <c r="Q8" s="2" t="s">
        <v>57</v>
      </c>
      <c r="R8" s="2" t="s">
        <v>62</v>
      </c>
      <c r="S8" s="2" t="s">
        <v>62</v>
      </c>
      <c r="T8" s="2" t="s">
        <v>63</v>
      </c>
      <c r="U8" s="3"/>
      <c r="V8" s="3"/>
      <c r="W8" s="3"/>
      <c r="X8" s="3">
        <v>1</v>
      </c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77</v>
      </c>
      <c r="AV8" s="3">
        <v>7</v>
      </c>
    </row>
    <row r="9" spans="1:48" ht="30" customHeight="1" x14ac:dyDescent="0.3">
      <c r="A9" s="11" t="s">
        <v>78</v>
      </c>
      <c r="B9" s="11" t="s">
        <v>71</v>
      </c>
      <c r="C9" s="11" t="s">
        <v>72</v>
      </c>
      <c r="D9" s="12">
        <v>1</v>
      </c>
      <c r="E9" s="16"/>
      <c r="F9" s="16"/>
      <c r="G9" s="16"/>
      <c r="H9" s="16"/>
      <c r="I9" s="16"/>
      <c r="J9" s="16"/>
      <c r="K9" s="16"/>
      <c r="L9" s="16"/>
      <c r="M9" s="11"/>
      <c r="N9" s="2" t="s">
        <v>79</v>
      </c>
      <c r="O9" s="2" t="s">
        <v>52</v>
      </c>
      <c r="P9" s="2" t="s">
        <v>52</v>
      </c>
      <c r="Q9" s="2" t="s">
        <v>57</v>
      </c>
      <c r="R9" s="2" t="s">
        <v>62</v>
      </c>
      <c r="S9" s="2" t="s">
        <v>62</v>
      </c>
      <c r="T9" s="2" t="s">
        <v>63</v>
      </c>
      <c r="U9" s="3"/>
      <c r="V9" s="3"/>
      <c r="W9" s="3"/>
      <c r="X9" s="3">
        <v>1</v>
      </c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80</v>
      </c>
      <c r="AV9" s="3">
        <v>8</v>
      </c>
    </row>
    <row r="10" spans="1:48" ht="30" customHeight="1" x14ac:dyDescent="0.3">
      <c r="A10" s="11" t="s">
        <v>81</v>
      </c>
      <c r="B10" s="11" t="s">
        <v>82</v>
      </c>
      <c r="C10" s="11" t="s">
        <v>83</v>
      </c>
      <c r="D10" s="12">
        <v>1</v>
      </c>
      <c r="E10" s="16"/>
      <c r="F10" s="16"/>
      <c r="G10" s="16"/>
      <c r="H10" s="16"/>
      <c r="I10" s="16"/>
      <c r="J10" s="16"/>
      <c r="K10" s="16"/>
      <c r="L10" s="16"/>
      <c r="M10" s="11"/>
      <c r="N10" s="2" t="s">
        <v>84</v>
      </c>
      <c r="O10" s="2" t="s">
        <v>52</v>
      </c>
      <c r="P10" s="2" t="s">
        <v>52</v>
      </c>
      <c r="Q10" s="2" t="s">
        <v>57</v>
      </c>
      <c r="R10" s="2" t="s">
        <v>62</v>
      </c>
      <c r="S10" s="2" t="s">
        <v>62</v>
      </c>
      <c r="T10" s="2" t="s">
        <v>62</v>
      </c>
      <c r="U10" s="3">
        <v>1</v>
      </c>
      <c r="V10" s="3">
        <v>0</v>
      </c>
      <c r="W10" s="3">
        <v>0.03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85</v>
      </c>
      <c r="AV10" s="3">
        <v>320</v>
      </c>
    </row>
    <row r="11" spans="1:48" ht="30" customHeigh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48" ht="30" customHeight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48" ht="30" customHeigh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48" ht="30" customHeigh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48" ht="30" customHeight="1" x14ac:dyDescent="0.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48" ht="30" customHeight="1" x14ac:dyDescent="0.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48" ht="30" customHeight="1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48" ht="30" customHeight="1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48" ht="30" customHeight="1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48" ht="30" customHeight="1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48" ht="30" customHeight="1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48" ht="30" customHeight="1" x14ac:dyDescent="0.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48" ht="30" customHeight="1" x14ac:dyDescent="0.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48" ht="30" customHeight="1" x14ac:dyDescent="0.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48" ht="30" customHeight="1" x14ac:dyDescent="0.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48" ht="30" customHeight="1" x14ac:dyDescent="0.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48" ht="30" customHeight="1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48" ht="30" customHeight="1" x14ac:dyDescent="0.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48" ht="30" customHeight="1" x14ac:dyDescent="0.3">
      <c r="A29" s="11" t="s">
        <v>86</v>
      </c>
      <c r="B29" s="12"/>
      <c r="C29" s="12"/>
      <c r="D29" s="12"/>
      <c r="E29" s="12"/>
      <c r="F29" s="16"/>
      <c r="G29" s="12"/>
      <c r="H29" s="16"/>
      <c r="I29" s="12"/>
      <c r="J29" s="16"/>
      <c r="K29" s="12"/>
      <c r="L29" s="16"/>
      <c r="M29" s="12"/>
      <c r="N29" t="s">
        <v>87</v>
      </c>
    </row>
    <row r="30" spans="1:48" ht="30" customHeight="1" x14ac:dyDescent="0.3">
      <c r="A30" s="11" t="s">
        <v>88</v>
      </c>
      <c r="B30" s="11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"/>
      <c r="O30" s="3"/>
      <c r="P30" s="3"/>
      <c r="Q30" s="2" t="s">
        <v>89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</row>
    <row r="31" spans="1:48" ht="30" customHeight="1" x14ac:dyDescent="0.3">
      <c r="A31" s="11" t="s">
        <v>90</v>
      </c>
      <c r="B31" s="11" t="s">
        <v>91</v>
      </c>
      <c r="C31" s="11" t="s">
        <v>92</v>
      </c>
      <c r="D31" s="12">
        <v>14</v>
      </c>
      <c r="E31" s="16"/>
      <c r="F31" s="16"/>
      <c r="G31" s="16"/>
      <c r="H31" s="16"/>
      <c r="I31" s="16"/>
      <c r="J31" s="16"/>
      <c r="K31" s="16"/>
      <c r="L31" s="16"/>
      <c r="M31" s="11"/>
      <c r="N31" s="2" t="s">
        <v>93</v>
      </c>
      <c r="O31" s="2" t="s">
        <v>52</v>
      </c>
      <c r="P31" s="2" t="s">
        <v>52</v>
      </c>
      <c r="Q31" s="2" t="s">
        <v>89</v>
      </c>
      <c r="R31" s="2" t="s">
        <v>62</v>
      </c>
      <c r="S31" s="2" t="s">
        <v>62</v>
      </c>
      <c r="T31" s="2" t="s">
        <v>63</v>
      </c>
      <c r="U31" s="3"/>
      <c r="V31" s="3"/>
      <c r="W31" s="3"/>
      <c r="X31" s="3">
        <v>1</v>
      </c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94</v>
      </c>
      <c r="AV31" s="3">
        <v>10</v>
      </c>
    </row>
    <row r="32" spans="1:48" ht="30" customHeight="1" x14ac:dyDescent="0.3">
      <c r="A32" s="11" t="s">
        <v>90</v>
      </c>
      <c r="B32" s="11" t="s">
        <v>95</v>
      </c>
      <c r="C32" s="11" t="s">
        <v>92</v>
      </c>
      <c r="D32" s="12">
        <v>21</v>
      </c>
      <c r="E32" s="16"/>
      <c r="F32" s="16"/>
      <c r="G32" s="16"/>
      <c r="H32" s="16"/>
      <c r="I32" s="16"/>
      <c r="J32" s="16"/>
      <c r="K32" s="16"/>
      <c r="L32" s="16"/>
      <c r="M32" s="11"/>
      <c r="N32" s="2" t="s">
        <v>96</v>
      </c>
      <c r="O32" s="2" t="s">
        <v>52</v>
      </c>
      <c r="P32" s="2" t="s">
        <v>52</v>
      </c>
      <c r="Q32" s="2" t="s">
        <v>89</v>
      </c>
      <c r="R32" s="2" t="s">
        <v>62</v>
      </c>
      <c r="S32" s="2" t="s">
        <v>62</v>
      </c>
      <c r="T32" s="2" t="s">
        <v>63</v>
      </c>
      <c r="U32" s="3"/>
      <c r="V32" s="3"/>
      <c r="W32" s="3"/>
      <c r="X32" s="3">
        <v>1</v>
      </c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97</v>
      </c>
      <c r="AV32" s="3">
        <v>11</v>
      </c>
    </row>
    <row r="33" spans="1:48" ht="30" customHeight="1" x14ac:dyDescent="0.3">
      <c r="A33" s="11" t="s">
        <v>98</v>
      </c>
      <c r="B33" s="11" t="s">
        <v>99</v>
      </c>
      <c r="C33" s="11" t="s">
        <v>83</v>
      </c>
      <c r="D33" s="12">
        <v>1</v>
      </c>
      <c r="E33" s="16"/>
      <c r="F33" s="16"/>
      <c r="G33" s="16"/>
      <c r="H33" s="16"/>
      <c r="I33" s="16"/>
      <c r="J33" s="16"/>
      <c r="K33" s="16"/>
      <c r="L33" s="16"/>
      <c r="M33" s="11"/>
      <c r="N33" s="2" t="s">
        <v>84</v>
      </c>
      <c r="O33" s="2" t="s">
        <v>52</v>
      </c>
      <c r="P33" s="2" t="s">
        <v>52</v>
      </c>
      <c r="Q33" s="2" t="s">
        <v>89</v>
      </c>
      <c r="R33" s="2" t="s">
        <v>62</v>
      </c>
      <c r="S33" s="2" t="s">
        <v>62</v>
      </c>
      <c r="T33" s="2" t="s">
        <v>62</v>
      </c>
      <c r="U33" s="3">
        <v>0</v>
      </c>
      <c r="V33" s="3">
        <v>0</v>
      </c>
      <c r="W33" s="3">
        <v>0.05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52</v>
      </c>
      <c r="AS33" s="2" t="s">
        <v>52</v>
      </c>
      <c r="AT33" s="3"/>
      <c r="AU33" s="2" t="s">
        <v>100</v>
      </c>
      <c r="AV33" s="3">
        <v>321</v>
      </c>
    </row>
    <row r="34" spans="1:48" ht="30" customHeight="1" x14ac:dyDescent="0.3">
      <c r="A34" s="11" t="s">
        <v>101</v>
      </c>
      <c r="B34" s="11" t="s">
        <v>102</v>
      </c>
      <c r="C34" s="11" t="s">
        <v>60</v>
      </c>
      <c r="D34" s="12">
        <v>12</v>
      </c>
      <c r="E34" s="16"/>
      <c r="F34" s="16"/>
      <c r="G34" s="16"/>
      <c r="H34" s="16"/>
      <c r="I34" s="16"/>
      <c r="J34" s="16"/>
      <c r="K34" s="16"/>
      <c r="L34" s="16"/>
      <c r="M34" s="11"/>
      <c r="N34" s="2" t="s">
        <v>103</v>
      </c>
      <c r="O34" s="2" t="s">
        <v>52</v>
      </c>
      <c r="P34" s="2" t="s">
        <v>52</v>
      </c>
      <c r="Q34" s="2" t="s">
        <v>89</v>
      </c>
      <c r="R34" s="2" t="s">
        <v>62</v>
      </c>
      <c r="S34" s="2" t="s">
        <v>62</v>
      </c>
      <c r="T34" s="2" t="s">
        <v>63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104</v>
      </c>
      <c r="AV34" s="3">
        <v>12</v>
      </c>
    </row>
    <row r="35" spans="1:48" ht="30" customHeight="1" x14ac:dyDescent="0.3">
      <c r="A35" s="11" t="s">
        <v>101</v>
      </c>
      <c r="B35" s="11" t="s">
        <v>105</v>
      </c>
      <c r="C35" s="11" t="s">
        <v>60</v>
      </c>
      <c r="D35" s="12">
        <v>7</v>
      </c>
      <c r="E35" s="16"/>
      <c r="F35" s="16"/>
      <c r="G35" s="16"/>
      <c r="H35" s="16"/>
      <c r="I35" s="16"/>
      <c r="J35" s="16"/>
      <c r="K35" s="16"/>
      <c r="L35" s="16"/>
      <c r="M35" s="11"/>
      <c r="N35" s="2" t="s">
        <v>106</v>
      </c>
      <c r="O35" s="2" t="s">
        <v>52</v>
      </c>
      <c r="P35" s="2" t="s">
        <v>52</v>
      </c>
      <c r="Q35" s="2" t="s">
        <v>89</v>
      </c>
      <c r="R35" s="2" t="s">
        <v>62</v>
      </c>
      <c r="S35" s="2" t="s">
        <v>62</v>
      </c>
      <c r="T35" s="2" t="s">
        <v>63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52</v>
      </c>
      <c r="AS35" s="2" t="s">
        <v>52</v>
      </c>
      <c r="AT35" s="3"/>
      <c r="AU35" s="2" t="s">
        <v>107</v>
      </c>
      <c r="AV35" s="3">
        <v>13</v>
      </c>
    </row>
    <row r="36" spans="1:48" ht="30" customHeight="1" x14ac:dyDescent="0.3">
      <c r="A36" s="11" t="s">
        <v>101</v>
      </c>
      <c r="B36" s="11" t="s">
        <v>108</v>
      </c>
      <c r="C36" s="11" t="s">
        <v>60</v>
      </c>
      <c r="D36" s="12">
        <v>1</v>
      </c>
      <c r="E36" s="16"/>
      <c r="F36" s="16"/>
      <c r="G36" s="16"/>
      <c r="H36" s="16"/>
      <c r="I36" s="16"/>
      <c r="J36" s="16"/>
      <c r="K36" s="16"/>
      <c r="L36" s="16"/>
      <c r="M36" s="11"/>
      <c r="N36" s="2" t="s">
        <v>109</v>
      </c>
      <c r="O36" s="2" t="s">
        <v>52</v>
      </c>
      <c r="P36" s="2" t="s">
        <v>52</v>
      </c>
      <c r="Q36" s="2" t="s">
        <v>89</v>
      </c>
      <c r="R36" s="2" t="s">
        <v>62</v>
      </c>
      <c r="S36" s="2" t="s">
        <v>62</v>
      </c>
      <c r="T36" s="2" t="s">
        <v>63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52</v>
      </c>
      <c r="AS36" s="2" t="s">
        <v>52</v>
      </c>
      <c r="AT36" s="3"/>
      <c r="AU36" s="2" t="s">
        <v>110</v>
      </c>
      <c r="AV36" s="3">
        <v>14</v>
      </c>
    </row>
    <row r="37" spans="1:48" ht="30" customHeight="1" x14ac:dyDescent="0.3">
      <c r="A37" s="11" t="s">
        <v>101</v>
      </c>
      <c r="B37" s="11" t="s">
        <v>111</v>
      </c>
      <c r="C37" s="11" t="s">
        <v>60</v>
      </c>
      <c r="D37" s="12">
        <v>2</v>
      </c>
      <c r="E37" s="16"/>
      <c r="F37" s="16"/>
      <c r="G37" s="16"/>
      <c r="H37" s="16"/>
      <c r="I37" s="16"/>
      <c r="J37" s="16"/>
      <c r="K37" s="16"/>
      <c r="L37" s="16"/>
      <c r="M37" s="11"/>
      <c r="N37" s="2" t="s">
        <v>112</v>
      </c>
      <c r="O37" s="2" t="s">
        <v>52</v>
      </c>
      <c r="P37" s="2" t="s">
        <v>52</v>
      </c>
      <c r="Q37" s="2" t="s">
        <v>89</v>
      </c>
      <c r="R37" s="2" t="s">
        <v>62</v>
      </c>
      <c r="S37" s="2" t="s">
        <v>62</v>
      </c>
      <c r="T37" s="2" t="s">
        <v>63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52</v>
      </c>
      <c r="AS37" s="2" t="s">
        <v>52</v>
      </c>
      <c r="AT37" s="3"/>
      <c r="AU37" s="2" t="s">
        <v>113</v>
      </c>
      <c r="AV37" s="3">
        <v>15</v>
      </c>
    </row>
    <row r="38" spans="1:48" ht="30" customHeight="1" x14ac:dyDescent="0.3">
      <c r="A38" s="11" t="s">
        <v>101</v>
      </c>
      <c r="B38" s="11" t="s">
        <v>114</v>
      </c>
      <c r="C38" s="11" t="s">
        <v>60</v>
      </c>
      <c r="D38" s="12">
        <v>1</v>
      </c>
      <c r="E38" s="16"/>
      <c r="F38" s="16"/>
      <c r="G38" s="16"/>
      <c r="H38" s="16"/>
      <c r="I38" s="16"/>
      <c r="J38" s="16"/>
      <c r="K38" s="16"/>
      <c r="L38" s="16"/>
      <c r="M38" s="11"/>
      <c r="N38" s="2" t="s">
        <v>115</v>
      </c>
      <c r="O38" s="2" t="s">
        <v>52</v>
      </c>
      <c r="P38" s="2" t="s">
        <v>52</v>
      </c>
      <c r="Q38" s="2" t="s">
        <v>89</v>
      </c>
      <c r="R38" s="2" t="s">
        <v>62</v>
      </c>
      <c r="S38" s="2" t="s">
        <v>62</v>
      </c>
      <c r="T38" s="2" t="s">
        <v>63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52</v>
      </c>
      <c r="AS38" s="2" t="s">
        <v>52</v>
      </c>
      <c r="AT38" s="3"/>
      <c r="AU38" s="2" t="s">
        <v>116</v>
      </c>
      <c r="AV38" s="3">
        <v>16</v>
      </c>
    </row>
    <row r="39" spans="1:48" ht="30" customHeight="1" x14ac:dyDescent="0.3">
      <c r="A39" s="11" t="s">
        <v>101</v>
      </c>
      <c r="B39" s="11" t="s">
        <v>117</v>
      </c>
      <c r="C39" s="11" t="s">
        <v>60</v>
      </c>
      <c r="D39" s="12">
        <v>2</v>
      </c>
      <c r="E39" s="16"/>
      <c r="F39" s="16"/>
      <c r="G39" s="16"/>
      <c r="H39" s="16"/>
      <c r="I39" s="16"/>
      <c r="J39" s="16"/>
      <c r="K39" s="16"/>
      <c r="L39" s="16"/>
      <c r="M39" s="11"/>
      <c r="N39" s="2" t="s">
        <v>118</v>
      </c>
      <c r="O39" s="2" t="s">
        <v>52</v>
      </c>
      <c r="P39" s="2" t="s">
        <v>52</v>
      </c>
      <c r="Q39" s="2" t="s">
        <v>89</v>
      </c>
      <c r="R39" s="2" t="s">
        <v>62</v>
      </c>
      <c r="S39" s="2" t="s">
        <v>62</v>
      </c>
      <c r="T39" s="2" t="s">
        <v>63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 t="s">
        <v>52</v>
      </c>
      <c r="AS39" s="2" t="s">
        <v>52</v>
      </c>
      <c r="AT39" s="3"/>
      <c r="AU39" s="2" t="s">
        <v>119</v>
      </c>
      <c r="AV39" s="3">
        <v>17</v>
      </c>
    </row>
    <row r="40" spans="1:48" ht="30" customHeight="1" x14ac:dyDescent="0.3">
      <c r="A40" s="11" t="s">
        <v>101</v>
      </c>
      <c r="B40" s="11" t="s">
        <v>120</v>
      </c>
      <c r="C40" s="11" t="s">
        <v>60</v>
      </c>
      <c r="D40" s="12">
        <v>3</v>
      </c>
      <c r="E40" s="16"/>
      <c r="F40" s="16"/>
      <c r="G40" s="16"/>
      <c r="H40" s="16"/>
      <c r="I40" s="16"/>
      <c r="J40" s="16"/>
      <c r="K40" s="16"/>
      <c r="L40" s="16"/>
      <c r="M40" s="11"/>
      <c r="N40" s="2" t="s">
        <v>121</v>
      </c>
      <c r="O40" s="2" t="s">
        <v>52</v>
      </c>
      <c r="P40" s="2" t="s">
        <v>52</v>
      </c>
      <c r="Q40" s="2" t="s">
        <v>89</v>
      </c>
      <c r="R40" s="2" t="s">
        <v>62</v>
      </c>
      <c r="S40" s="2" t="s">
        <v>62</v>
      </c>
      <c r="T40" s="2" t="s">
        <v>63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2" t="s">
        <v>52</v>
      </c>
      <c r="AS40" s="2" t="s">
        <v>52</v>
      </c>
      <c r="AT40" s="3"/>
      <c r="AU40" s="2" t="s">
        <v>122</v>
      </c>
      <c r="AV40" s="3">
        <v>18</v>
      </c>
    </row>
    <row r="41" spans="1:48" ht="30" customHeight="1" x14ac:dyDescent="0.3">
      <c r="A41" s="11" t="s">
        <v>101</v>
      </c>
      <c r="B41" s="11" t="s">
        <v>123</v>
      </c>
      <c r="C41" s="11" t="s">
        <v>60</v>
      </c>
      <c r="D41" s="12">
        <v>1</v>
      </c>
      <c r="E41" s="16"/>
      <c r="F41" s="16"/>
      <c r="G41" s="16"/>
      <c r="H41" s="16"/>
      <c r="I41" s="16"/>
      <c r="J41" s="16"/>
      <c r="K41" s="16"/>
      <c r="L41" s="16"/>
      <c r="M41" s="11"/>
      <c r="N41" s="2" t="s">
        <v>124</v>
      </c>
      <c r="O41" s="2" t="s">
        <v>52</v>
      </c>
      <c r="P41" s="2" t="s">
        <v>52</v>
      </c>
      <c r="Q41" s="2" t="s">
        <v>89</v>
      </c>
      <c r="R41" s="2" t="s">
        <v>62</v>
      </c>
      <c r="S41" s="2" t="s">
        <v>62</v>
      </c>
      <c r="T41" s="2" t="s">
        <v>63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2" t="s">
        <v>52</v>
      </c>
      <c r="AS41" s="2" t="s">
        <v>52</v>
      </c>
      <c r="AT41" s="3"/>
      <c r="AU41" s="2" t="s">
        <v>125</v>
      </c>
      <c r="AV41" s="3">
        <v>19</v>
      </c>
    </row>
    <row r="42" spans="1:48" ht="30" customHeight="1" x14ac:dyDescent="0.3">
      <c r="A42" s="11" t="s">
        <v>101</v>
      </c>
      <c r="B42" s="11" t="s">
        <v>126</v>
      </c>
      <c r="C42" s="11" t="s">
        <v>60</v>
      </c>
      <c r="D42" s="12">
        <v>6</v>
      </c>
      <c r="E42" s="16"/>
      <c r="F42" s="16"/>
      <c r="G42" s="16"/>
      <c r="H42" s="16"/>
      <c r="I42" s="16"/>
      <c r="J42" s="16"/>
      <c r="K42" s="16"/>
      <c r="L42" s="16"/>
      <c r="M42" s="11"/>
      <c r="N42" s="2" t="s">
        <v>127</v>
      </c>
      <c r="O42" s="2" t="s">
        <v>52</v>
      </c>
      <c r="P42" s="2" t="s">
        <v>52</v>
      </c>
      <c r="Q42" s="2" t="s">
        <v>89</v>
      </c>
      <c r="R42" s="2" t="s">
        <v>62</v>
      </c>
      <c r="S42" s="2" t="s">
        <v>62</v>
      </c>
      <c r="T42" s="2" t="s">
        <v>63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2" t="s">
        <v>52</v>
      </c>
      <c r="AS42" s="2" t="s">
        <v>52</v>
      </c>
      <c r="AT42" s="3"/>
      <c r="AU42" s="2" t="s">
        <v>128</v>
      </c>
      <c r="AV42" s="3">
        <v>20</v>
      </c>
    </row>
    <row r="43" spans="1:48" ht="30" customHeight="1" x14ac:dyDescent="0.3">
      <c r="A43" s="11" t="s">
        <v>129</v>
      </c>
      <c r="B43" s="11" t="s">
        <v>130</v>
      </c>
      <c r="C43" s="11" t="s">
        <v>60</v>
      </c>
      <c r="D43" s="12">
        <v>1</v>
      </c>
      <c r="E43" s="16"/>
      <c r="F43" s="16"/>
      <c r="G43" s="16"/>
      <c r="H43" s="16"/>
      <c r="I43" s="16"/>
      <c r="J43" s="16"/>
      <c r="K43" s="16"/>
      <c r="L43" s="16"/>
      <c r="M43" s="11"/>
      <c r="N43" s="2" t="s">
        <v>131</v>
      </c>
      <c r="O43" s="2" t="s">
        <v>52</v>
      </c>
      <c r="P43" s="2" t="s">
        <v>52</v>
      </c>
      <c r="Q43" s="2" t="s">
        <v>89</v>
      </c>
      <c r="R43" s="2" t="s">
        <v>63</v>
      </c>
      <c r="S43" s="2" t="s">
        <v>62</v>
      </c>
      <c r="T43" s="2" t="s">
        <v>62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2" t="s">
        <v>52</v>
      </c>
      <c r="AS43" s="2" t="s">
        <v>52</v>
      </c>
      <c r="AT43" s="3"/>
      <c r="AU43" s="2" t="s">
        <v>132</v>
      </c>
      <c r="AV43" s="3">
        <v>21</v>
      </c>
    </row>
    <row r="44" spans="1:48" ht="30" customHeight="1" x14ac:dyDescent="0.3">
      <c r="A44" s="11" t="s">
        <v>133</v>
      </c>
      <c r="B44" s="11" t="s">
        <v>134</v>
      </c>
      <c r="C44" s="11" t="s">
        <v>135</v>
      </c>
      <c r="D44" s="12">
        <v>4</v>
      </c>
      <c r="E44" s="16"/>
      <c r="F44" s="16"/>
      <c r="G44" s="16"/>
      <c r="H44" s="16"/>
      <c r="I44" s="16"/>
      <c r="J44" s="16"/>
      <c r="K44" s="16"/>
      <c r="L44" s="16"/>
      <c r="M44" s="11"/>
      <c r="N44" s="2" t="s">
        <v>136</v>
      </c>
      <c r="O44" s="2" t="s">
        <v>52</v>
      </c>
      <c r="P44" s="2" t="s">
        <v>52</v>
      </c>
      <c r="Q44" s="2" t="s">
        <v>89</v>
      </c>
      <c r="R44" s="2" t="s">
        <v>63</v>
      </c>
      <c r="S44" s="2" t="s">
        <v>62</v>
      </c>
      <c r="T44" s="2" t="s">
        <v>62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2" t="s">
        <v>52</v>
      </c>
      <c r="AS44" s="2" t="s">
        <v>52</v>
      </c>
      <c r="AT44" s="3"/>
      <c r="AU44" s="2" t="s">
        <v>137</v>
      </c>
      <c r="AV44" s="3">
        <v>22</v>
      </c>
    </row>
    <row r="45" spans="1:48" ht="30" customHeight="1" x14ac:dyDescent="0.3">
      <c r="A45" s="11" t="s">
        <v>133</v>
      </c>
      <c r="B45" s="11" t="s">
        <v>138</v>
      </c>
      <c r="C45" s="11" t="s">
        <v>135</v>
      </c>
      <c r="D45" s="12">
        <v>20</v>
      </c>
      <c r="E45" s="16"/>
      <c r="F45" s="16"/>
      <c r="G45" s="16"/>
      <c r="H45" s="16"/>
      <c r="I45" s="16"/>
      <c r="J45" s="16"/>
      <c r="K45" s="16"/>
      <c r="L45" s="16"/>
      <c r="M45" s="11"/>
      <c r="N45" s="2" t="s">
        <v>139</v>
      </c>
      <c r="O45" s="2" t="s">
        <v>52</v>
      </c>
      <c r="P45" s="2" t="s">
        <v>52</v>
      </c>
      <c r="Q45" s="2" t="s">
        <v>89</v>
      </c>
      <c r="R45" s="2" t="s">
        <v>63</v>
      </c>
      <c r="S45" s="2" t="s">
        <v>62</v>
      </c>
      <c r="T45" s="2" t="s">
        <v>62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2" t="s">
        <v>52</v>
      </c>
      <c r="AS45" s="2" t="s">
        <v>52</v>
      </c>
      <c r="AT45" s="3"/>
      <c r="AU45" s="2" t="s">
        <v>140</v>
      </c>
      <c r="AV45" s="3">
        <v>23</v>
      </c>
    </row>
    <row r="46" spans="1:48" ht="30" customHeight="1" x14ac:dyDescent="0.3">
      <c r="A46" s="11" t="s">
        <v>141</v>
      </c>
      <c r="B46" s="11" t="s">
        <v>142</v>
      </c>
      <c r="C46" s="11" t="s">
        <v>135</v>
      </c>
      <c r="D46" s="12">
        <v>6</v>
      </c>
      <c r="E46" s="16"/>
      <c r="F46" s="16"/>
      <c r="G46" s="16"/>
      <c r="H46" s="16"/>
      <c r="I46" s="16"/>
      <c r="J46" s="16"/>
      <c r="K46" s="16"/>
      <c r="L46" s="16"/>
      <c r="M46" s="11"/>
      <c r="N46" s="2" t="s">
        <v>143</v>
      </c>
      <c r="O46" s="2" t="s">
        <v>52</v>
      </c>
      <c r="P46" s="2" t="s">
        <v>52</v>
      </c>
      <c r="Q46" s="2" t="s">
        <v>89</v>
      </c>
      <c r="R46" s="2" t="s">
        <v>63</v>
      </c>
      <c r="S46" s="2" t="s">
        <v>62</v>
      </c>
      <c r="T46" s="2" t="s">
        <v>62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2" t="s">
        <v>52</v>
      </c>
      <c r="AS46" s="2" t="s">
        <v>52</v>
      </c>
      <c r="AT46" s="3"/>
      <c r="AU46" s="2" t="s">
        <v>144</v>
      </c>
      <c r="AV46" s="3">
        <v>24</v>
      </c>
    </row>
    <row r="47" spans="1:48" ht="30" customHeight="1" x14ac:dyDescent="0.3">
      <c r="A47" s="11" t="s">
        <v>145</v>
      </c>
      <c r="B47" s="11" t="s">
        <v>146</v>
      </c>
      <c r="C47" s="11" t="s">
        <v>92</v>
      </c>
      <c r="D47" s="12">
        <v>9</v>
      </c>
      <c r="E47" s="16"/>
      <c r="F47" s="16"/>
      <c r="G47" s="16"/>
      <c r="H47" s="16"/>
      <c r="I47" s="16"/>
      <c r="J47" s="16"/>
      <c r="K47" s="16"/>
      <c r="L47" s="16"/>
      <c r="M47" s="11"/>
      <c r="N47" s="2" t="s">
        <v>147</v>
      </c>
      <c r="O47" s="2" t="s">
        <v>52</v>
      </c>
      <c r="P47" s="2" t="s">
        <v>52</v>
      </c>
      <c r="Q47" s="2" t="s">
        <v>89</v>
      </c>
      <c r="R47" s="2" t="s">
        <v>63</v>
      </c>
      <c r="S47" s="2" t="s">
        <v>62</v>
      </c>
      <c r="T47" s="2" t="s">
        <v>62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2" t="s">
        <v>52</v>
      </c>
      <c r="AS47" s="2" t="s">
        <v>52</v>
      </c>
      <c r="AT47" s="3"/>
      <c r="AU47" s="2" t="s">
        <v>148</v>
      </c>
      <c r="AV47" s="3">
        <v>25</v>
      </c>
    </row>
    <row r="48" spans="1:48" ht="30" customHeight="1" x14ac:dyDescent="0.3">
      <c r="A48" s="11" t="s">
        <v>149</v>
      </c>
      <c r="B48" s="11" t="s">
        <v>150</v>
      </c>
      <c r="C48" s="11" t="s">
        <v>92</v>
      </c>
      <c r="D48" s="12">
        <v>4</v>
      </c>
      <c r="E48" s="16"/>
      <c r="F48" s="16"/>
      <c r="G48" s="16"/>
      <c r="H48" s="16"/>
      <c r="I48" s="16"/>
      <c r="J48" s="16"/>
      <c r="K48" s="16"/>
      <c r="L48" s="16"/>
      <c r="M48" s="11"/>
      <c r="N48" s="2" t="s">
        <v>151</v>
      </c>
      <c r="O48" s="2" t="s">
        <v>52</v>
      </c>
      <c r="P48" s="2" t="s">
        <v>52</v>
      </c>
      <c r="Q48" s="2" t="s">
        <v>89</v>
      </c>
      <c r="R48" s="2" t="s">
        <v>63</v>
      </c>
      <c r="S48" s="2" t="s">
        <v>62</v>
      </c>
      <c r="T48" s="2" t="s">
        <v>62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2" t="s">
        <v>52</v>
      </c>
      <c r="AS48" s="2" t="s">
        <v>52</v>
      </c>
      <c r="AT48" s="3"/>
      <c r="AU48" s="2" t="s">
        <v>152</v>
      </c>
      <c r="AV48" s="3">
        <v>26</v>
      </c>
    </row>
    <row r="49" spans="1:48" ht="30" customHeight="1" x14ac:dyDescent="0.3">
      <c r="A49" s="11" t="s">
        <v>149</v>
      </c>
      <c r="B49" s="11" t="s">
        <v>153</v>
      </c>
      <c r="C49" s="11" t="s">
        <v>92</v>
      </c>
      <c r="D49" s="12">
        <v>12</v>
      </c>
      <c r="E49" s="16"/>
      <c r="F49" s="16"/>
      <c r="G49" s="16"/>
      <c r="H49" s="16"/>
      <c r="I49" s="16"/>
      <c r="J49" s="16"/>
      <c r="K49" s="16"/>
      <c r="L49" s="16"/>
      <c r="M49" s="11"/>
      <c r="N49" s="2" t="s">
        <v>154</v>
      </c>
      <c r="O49" s="2" t="s">
        <v>52</v>
      </c>
      <c r="P49" s="2" t="s">
        <v>52</v>
      </c>
      <c r="Q49" s="2" t="s">
        <v>89</v>
      </c>
      <c r="R49" s="2" t="s">
        <v>63</v>
      </c>
      <c r="S49" s="2" t="s">
        <v>62</v>
      </c>
      <c r="T49" s="2" t="s">
        <v>62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2" t="s">
        <v>52</v>
      </c>
      <c r="AS49" s="2" t="s">
        <v>52</v>
      </c>
      <c r="AT49" s="3"/>
      <c r="AU49" s="2" t="s">
        <v>155</v>
      </c>
      <c r="AV49" s="3">
        <v>27</v>
      </c>
    </row>
    <row r="50" spans="1:48" ht="30" customHeight="1" x14ac:dyDescent="0.3">
      <c r="A50" s="11" t="s">
        <v>149</v>
      </c>
      <c r="B50" s="11" t="s">
        <v>156</v>
      </c>
      <c r="C50" s="11" t="s">
        <v>92</v>
      </c>
      <c r="D50" s="12">
        <v>8</v>
      </c>
      <c r="E50" s="16"/>
      <c r="F50" s="16"/>
      <c r="G50" s="16"/>
      <c r="H50" s="16"/>
      <c r="I50" s="16"/>
      <c r="J50" s="16"/>
      <c r="K50" s="16"/>
      <c r="L50" s="16"/>
      <c r="M50" s="11"/>
      <c r="N50" s="2" t="s">
        <v>157</v>
      </c>
      <c r="O50" s="2" t="s">
        <v>52</v>
      </c>
      <c r="P50" s="2" t="s">
        <v>52</v>
      </c>
      <c r="Q50" s="2" t="s">
        <v>89</v>
      </c>
      <c r="R50" s="2" t="s">
        <v>63</v>
      </c>
      <c r="S50" s="2" t="s">
        <v>62</v>
      </c>
      <c r="T50" s="2" t="s">
        <v>62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2" t="s">
        <v>52</v>
      </c>
      <c r="AS50" s="2" t="s">
        <v>52</v>
      </c>
      <c r="AT50" s="3"/>
      <c r="AU50" s="2" t="s">
        <v>158</v>
      </c>
      <c r="AV50" s="3">
        <v>28</v>
      </c>
    </row>
    <row r="51" spans="1:48" ht="30" customHeight="1" x14ac:dyDescent="0.3">
      <c r="A51" s="11" t="s">
        <v>70</v>
      </c>
      <c r="B51" s="11" t="s">
        <v>71</v>
      </c>
      <c r="C51" s="11" t="s">
        <v>72</v>
      </c>
      <c r="D51" s="12">
        <v>1</v>
      </c>
      <c r="E51" s="16"/>
      <c r="F51" s="16"/>
      <c r="G51" s="16"/>
      <c r="H51" s="16"/>
      <c r="I51" s="16"/>
      <c r="J51" s="16"/>
      <c r="K51" s="16"/>
      <c r="L51" s="16"/>
      <c r="M51" s="11"/>
      <c r="N51" s="2" t="s">
        <v>73</v>
      </c>
      <c r="O51" s="2" t="s">
        <v>52</v>
      </c>
      <c r="P51" s="2" t="s">
        <v>52</v>
      </c>
      <c r="Q51" s="2" t="s">
        <v>89</v>
      </c>
      <c r="R51" s="2" t="s">
        <v>62</v>
      </c>
      <c r="S51" s="2" t="s">
        <v>62</v>
      </c>
      <c r="T51" s="2" t="s">
        <v>63</v>
      </c>
      <c r="U51" s="3"/>
      <c r="V51" s="3"/>
      <c r="W51" s="3"/>
      <c r="X51" s="3"/>
      <c r="Y51" s="3">
        <v>2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2" t="s">
        <v>52</v>
      </c>
      <c r="AS51" s="2" t="s">
        <v>52</v>
      </c>
      <c r="AT51" s="3"/>
      <c r="AU51" s="2" t="s">
        <v>159</v>
      </c>
      <c r="AV51" s="3">
        <v>29</v>
      </c>
    </row>
    <row r="52" spans="1:48" ht="30" customHeight="1" x14ac:dyDescent="0.3">
      <c r="A52" s="11" t="s">
        <v>160</v>
      </c>
      <c r="B52" s="11" t="s">
        <v>71</v>
      </c>
      <c r="C52" s="11" t="s">
        <v>72</v>
      </c>
      <c r="D52" s="12">
        <v>2</v>
      </c>
      <c r="E52" s="16"/>
      <c r="F52" s="16"/>
      <c r="G52" s="16"/>
      <c r="H52" s="16"/>
      <c r="I52" s="16"/>
      <c r="J52" s="16"/>
      <c r="K52" s="16"/>
      <c r="L52" s="16"/>
      <c r="M52" s="11"/>
      <c r="N52" s="2" t="s">
        <v>161</v>
      </c>
      <c r="O52" s="2" t="s">
        <v>52</v>
      </c>
      <c r="P52" s="2" t="s">
        <v>52</v>
      </c>
      <c r="Q52" s="2" t="s">
        <v>89</v>
      </c>
      <c r="R52" s="2" t="s">
        <v>62</v>
      </c>
      <c r="S52" s="2" t="s">
        <v>62</v>
      </c>
      <c r="T52" s="2" t="s">
        <v>63</v>
      </c>
      <c r="U52" s="3"/>
      <c r="V52" s="3"/>
      <c r="W52" s="3"/>
      <c r="X52" s="3"/>
      <c r="Y52" s="3">
        <v>2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2" t="s">
        <v>52</v>
      </c>
      <c r="AS52" s="2" t="s">
        <v>52</v>
      </c>
      <c r="AT52" s="3"/>
      <c r="AU52" s="2" t="s">
        <v>162</v>
      </c>
      <c r="AV52" s="3">
        <v>30</v>
      </c>
    </row>
    <row r="53" spans="1:48" ht="30" customHeight="1" x14ac:dyDescent="0.3">
      <c r="A53" s="11" t="s">
        <v>81</v>
      </c>
      <c r="B53" s="11" t="s">
        <v>82</v>
      </c>
      <c r="C53" s="11" t="s">
        <v>83</v>
      </c>
      <c r="D53" s="12">
        <v>1</v>
      </c>
      <c r="E53" s="16"/>
      <c r="F53" s="16"/>
      <c r="G53" s="16"/>
      <c r="H53" s="16"/>
      <c r="I53" s="16"/>
      <c r="J53" s="16"/>
      <c r="K53" s="16"/>
      <c r="L53" s="16"/>
      <c r="M53" s="11"/>
      <c r="N53" s="2" t="s">
        <v>163</v>
      </c>
      <c r="O53" s="2" t="s">
        <v>52</v>
      </c>
      <c r="P53" s="2" t="s">
        <v>52</v>
      </c>
      <c r="Q53" s="2" t="s">
        <v>89</v>
      </c>
      <c r="R53" s="2" t="s">
        <v>62</v>
      </c>
      <c r="S53" s="2" t="s">
        <v>62</v>
      </c>
      <c r="T53" s="2" t="s">
        <v>62</v>
      </c>
      <c r="U53" s="3">
        <v>1</v>
      </c>
      <c r="V53" s="3">
        <v>0</v>
      </c>
      <c r="W53" s="3">
        <v>0.03</v>
      </c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164</v>
      </c>
      <c r="AV53" s="3">
        <v>322</v>
      </c>
    </row>
    <row r="54" spans="1:48" ht="30" customHeight="1" x14ac:dyDescent="0.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48" ht="30" customHeight="1" x14ac:dyDescent="0.3">
      <c r="A55" s="11" t="s">
        <v>86</v>
      </c>
      <c r="B55" s="12"/>
      <c r="C55" s="12"/>
      <c r="D55" s="12"/>
      <c r="E55" s="12"/>
      <c r="F55" s="16"/>
      <c r="G55" s="12"/>
      <c r="H55" s="16"/>
      <c r="I55" s="12"/>
      <c r="J55" s="16"/>
      <c r="K55" s="12"/>
      <c r="L55" s="16"/>
      <c r="M55" s="12"/>
      <c r="N55" t="s">
        <v>87</v>
      </c>
    </row>
    <row r="56" spans="1:48" ht="30" customHeight="1" x14ac:dyDescent="0.3">
      <c r="A56" s="11" t="s">
        <v>165</v>
      </c>
      <c r="B56" s="11" t="s">
        <v>52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3"/>
      <c r="O56" s="3"/>
      <c r="P56" s="3"/>
      <c r="Q56" s="2" t="s">
        <v>166</v>
      </c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</row>
    <row r="57" spans="1:48" ht="30" customHeight="1" x14ac:dyDescent="0.3">
      <c r="A57" s="11" t="s">
        <v>167</v>
      </c>
      <c r="B57" s="11" t="s">
        <v>168</v>
      </c>
      <c r="C57" s="11" t="s">
        <v>92</v>
      </c>
      <c r="D57" s="12">
        <v>3</v>
      </c>
      <c r="E57" s="16"/>
      <c r="F57" s="16"/>
      <c r="G57" s="16"/>
      <c r="H57" s="16"/>
      <c r="I57" s="16"/>
      <c r="J57" s="16"/>
      <c r="K57" s="16"/>
      <c r="L57" s="16"/>
      <c r="M57" s="11"/>
      <c r="N57" s="2" t="s">
        <v>169</v>
      </c>
      <c r="O57" s="2" t="s">
        <v>52</v>
      </c>
      <c r="P57" s="2" t="s">
        <v>52</v>
      </c>
      <c r="Q57" s="2" t="s">
        <v>166</v>
      </c>
      <c r="R57" s="2" t="s">
        <v>62</v>
      </c>
      <c r="S57" s="2" t="s">
        <v>62</v>
      </c>
      <c r="T57" s="2" t="s">
        <v>63</v>
      </c>
      <c r="U57" s="3"/>
      <c r="V57" s="3"/>
      <c r="W57" s="3"/>
      <c r="X57" s="3">
        <v>1</v>
      </c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170</v>
      </c>
      <c r="AV57" s="3">
        <v>32</v>
      </c>
    </row>
    <row r="58" spans="1:48" ht="30" customHeight="1" x14ac:dyDescent="0.3">
      <c r="A58" s="11" t="s">
        <v>167</v>
      </c>
      <c r="B58" s="11" t="s">
        <v>171</v>
      </c>
      <c r="C58" s="11" t="s">
        <v>92</v>
      </c>
      <c r="D58" s="12">
        <v>11</v>
      </c>
      <c r="E58" s="16"/>
      <c r="F58" s="16"/>
      <c r="G58" s="16"/>
      <c r="H58" s="16"/>
      <c r="I58" s="16"/>
      <c r="J58" s="16"/>
      <c r="K58" s="16"/>
      <c r="L58" s="16"/>
      <c r="M58" s="11"/>
      <c r="N58" s="2" t="s">
        <v>172</v>
      </c>
      <c r="O58" s="2" t="s">
        <v>52</v>
      </c>
      <c r="P58" s="2" t="s">
        <v>52</v>
      </c>
      <c r="Q58" s="2" t="s">
        <v>166</v>
      </c>
      <c r="R58" s="2" t="s">
        <v>62</v>
      </c>
      <c r="S58" s="2" t="s">
        <v>62</v>
      </c>
      <c r="T58" s="2" t="s">
        <v>63</v>
      </c>
      <c r="U58" s="3"/>
      <c r="V58" s="3"/>
      <c r="W58" s="3"/>
      <c r="X58" s="3">
        <v>1</v>
      </c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52</v>
      </c>
      <c r="AS58" s="2" t="s">
        <v>52</v>
      </c>
      <c r="AT58" s="3"/>
      <c r="AU58" s="2" t="s">
        <v>173</v>
      </c>
      <c r="AV58" s="3">
        <v>33</v>
      </c>
    </row>
    <row r="59" spans="1:48" ht="30" customHeight="1" x14ac:dyDescent="0.3">
      <c r="A59" s="11" t="s">
        <v>98</v>
      </c>
      <c r="B59" s="11" t="s">
        <v>99</v>
      </c>
      <c r="C59" s="11" t="s">
        <v>83</v>
      </c>
      <c r="D59" s="12">
        <v>1</v>
      </c>
      <c r="E59" s="16"/>
      <c r="F59" s="16"/>
      <c r="G59" s="16"/>
      <c r="H59" s="16"/>
      <c r="I59" s="16"/>
      <c r="J59" s="16"/>
      <c r="K59" s="16"/>
      <c r="L59" s="16"/>
      <c r="M59" s="11"/>
      <c r="N59" s="2" t="s">
        <v>84</v>
      </c>
      <c r="O59" s="2" t="s">
        <v>52</v>
      </c>
      <c r="P59" s="2" t="s">
        <v>52</v>
      </c>
      <c r="Q59" s="2" t="s">
        <v>166</v>
      </c>
      <c r="R59" s="2" t="s">
        <v>62</v>
      </c>
      <c r="S59" s="2" t="s">
        <v>62</v>
      </c>
      <c r="T59" s="2" t="s">
        <v>62</v>
      </c>
      <c r="U59" s="3">
        <v>0</v>
      </c>
      <c r="V59" s="3">
        <v>0</v>
      </c>
      <c r="W59" s="3">
        <v>0.05</v>
      </c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52</v>
      </c>
      <c r="AS59" s="2" t="s">
        <v>52</v>
      </c>
      <c r="AT59" s="3"/>
      <c r="AU59" s="2" t="s">
        <v>174</v>
      </c>
      <c r="AV59" s="3">
        <v>323</v>
      </c>
    </row>
    <row r="60" spans="1:48" ht="30" customHeight="1" x14ac:dyDescent="0.3">
      <c r="A60" s="11" t="s">
        <v>175</v>
      </c>
      <c r="B60" s="11" t="s">
        <v>176</v>
      </c>
      <c r="C60" s="11" t="s">
        <v>60</v>
      </c>
      <c r="D60" s="12">
        <v>3</v>
      </c>
      <c r="E60" s="16"/>
      <c r="F60" s="16"/>
      <c r="G60" s="16"/>
      <c r="H60" s="16"/>
      <c r="I60" s="16"/>
      <c r="J60" s="16"/>
      <c r="K60" s="16"/>
      <c r="L60" s="16"/>
      <c r="M60" s="11"/>
      <c r="N60" s="2" t="s">
        <v>177</v>
      </c>
      <c r="O60" s="2" t="s">
        <v>52</v>
      </c>
      <c r="P60" s="2" t="s">
        <v>52</v>
      </c>
      <c r="Q60" s="2" t="s">
        <v>166</v>
      </c>
      <c r="R60" s="2" t="s">
        <v>62</v>
      </c>
      <c r="S60" s="2" t="s">
        <v>62</v>
      </c>
      <c r="T60" s="2" t="s">
        <v>63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52</v>
      </c>
      <c r="AS60" s="2" t="s">
        <v>52</v>
      </c>
      <c r="AT60" s="3"/>
      <c r="AU60" s="2" t="s">
        <v>178</v>
      </c>
      <c r="AV60" s="3">
        <v>34</v>
      </c>
    </row>
    <row r="61" spans="1:48" ht="30" customHeight="1" x14ac:dyDescent="0.3">
      <c r="A61" s="11" t="s">
        <v>175</v>
      </c>
      <c r="B61" s="11" t="s">
        <v>179</v>
      </c>
      <c r="C61" s="11" t="s">
        <v>60</v>
      </c>
      <c r="D61" s="12">
        <v>1</v>
      </c>
      <c r="E61" s="16"/>
      <c r="F61" s="16"/>
      <c r="G61" s="16"/>
      <c r="H61" s="16"/>
      <c r="I61" s="16"/>
      <c r="J61" s="16"/>
      <c r="K61" s="16"/>
      <c r="L61" s="16"/>
      <c r="M61" s="11"/>
      <c r="N61" s="2" t="s">
        <v>180</v>
      </c>
      <c r="O61" s="2" t="s">
        <v>52</v>
      </c>
      <c r="P61" s="2" t="s">
        <v>52</v>
      </c>
      <c r="Q61" s="2" t="s">
        <v>166</v>
      </c>
      <c r="R61" s="2" t="s">
        <v>62</v>
      </c>
      <c r="S61" s="2" t="s">
        <v>62</v>
      </c>
      <c r="T61" s="2" t="s">
        <v>63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52</v>
      </c>
      <c r="AS61" s="2" t="s">
        <v>52</v>
      </c>
      <c r="AT61" s="3"/>
      <c r="AU61" s="2" t="s">
        <v>181</v>
      </c>
      <c r="AV61" s="3">
        <v>35</v>
      </c>
    </row>
    <row r="62" spans="1:48" ht="30" customHeight="1" x14ac:dyDescent="0.3">
      <c r="A62" s="11" t="s">
        <v>175</v>
      </c>
      <c r="B62" s="11" t="s">
        <v>182</v>
      </c>
      <c r="C62" s="11" t="s">
        <v>60</v>
      </c>
      <c r="D62" s="12">
        <v>3</v>
      </c>
      <c r="E62" s="16"/>
      <c r="F62" s="16"/>
      <c r="G62" s="16"/>
      <c r="H62" s="16"/>
      <c r="I62" s="16"/>
      <c r="J62" s="16"/>
      <c r="K62" s="16"/>
      <c r="L62" s="16"/>
      <c r="M62" s="11"/>
      <c r="N62" s="2" t="s">
        <v>183</v>
      </c>
      <c r="O62" s="2" t="s">
        <v>52</v>
      </c>
      <c r="P62" s="2" t="s">
        <v>52</v>
      </c>
      <c r="Q62" s="2" t="s">
        <v>166</v>
      </c>
      <c r="R62" s="2" t="s">
        <v>62</v>
      </c>
      <c r="S62" s="2" t="s">
        <v>62</v>
      </c>
      <c r="T62" s="2" t="s">
        <v>63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52</v>
      </c>
      <c r="AS62" s="2" t="s">
        <v>52</v>
      </c>
      <c r="AT62" s="3"/>
      <c r="AU62" s="2" t="s">
        <v>184</v>
      </c>
      <c r="AV62" s="3">
        <v>36</v>
      </c>
    </row>
    <row r="63" spans="1:48" ht="30" customHeight="1" x14ac:dyDescent="0.3">
      <c r="A63" s="11" t="s">
        <v>175</v>
      </c>
      <c r="B63" s="11" t="s">
        <v>185</v>
      </c>
      <c r="C63" s="11" t="s">
        <v>60</v>
      </c>
      <c r="D63" s="12">
        <v>3</v>
      </c>
      <c r="E63" s="16"/>
      <c r="F63" s="16"/>
      <c r="G63" s="16"/>
      <c r="H63" s="16"/>
      <c r="I63" s="16"/>
      <c r="J63" s="16"/>
      <c r="K63" s="16"/>
      <c r="L63" s="16"/>
      <c r="M63" s="11"/>
      <c r="N63" s="2" t="s">
        <v>186</v>
      </c>
      <c r="O63" s="2" t="s">
        <v>52</v>
      </c>
      <c r="P63" s="2" t="s">
        <v>52</v>
      </c>
      <c r="Q63" s="2" t="s">
        <v>166</v>
      </c>
      <c r="R63" s="2" t="s">
        <v>62</v>
      </c>
      <c r="S63" s="2" t="s">
        <v>62</v>
      </c>
      <c r="T63" s="2" t="s">
        <v>63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52</v>
      </c>
      <c r="AS63" s="2" t="s">
        <v>52</v>
      </c>
      <c r="AT63" s="3"/>
      <c r="AU63" s="2" t="s">
        <v>187</v>
      </c>
      <c r="AV63" s="3">
        <v>37</v>
      </c>
    </row>
    <row r="64" spans="1:48" ht="30" customHeight="1" x14ac:dyDescent="0.3">
      <c r="A64" s="11" t="s">
        <v>175</v>
      </c>
      <c r="B64" s="11" t="s">
        <v>188</v>
      </c>
      <c r="C64" s="11" t="s">
        <v>60</v>
      </c>
      <c r="D64" s="12">
        <v>1</v>
      </c>
      <c r="E64" s="16"/>
      <c r="F64" s="16"/>
      <c r="G64" s="16"/>
      <c r="H64" s="16"/>
      <c r="I64" s="16"/>
      <c r="J64" s="16"/>
      <c r="K64" s="16"/>
      <c r="L64" s="16"/>
      <c r="M64" s="11"/>
      <c r="N64" s="2" t="s">
        <v>189</v>
      </c>
      <c r="O64" s="2" t="s">
        <v>52</v>
      </c>
      <c r="P64" s="2" t="s">
        <v>52</v>
      </c>
      <c r="Q64" s="2" t="s">
        <v>166</v>
      </c>
      <c r="R64" s="2" t="s">
        <v>62</v>
      </c>
      <c r="S64" s="2" t="s">
        <v>62</v>
      </c>
      <c r="T64" s="2" t="s">
        <v>63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 t="s">
        <v>52</v>
      </c>
      <c r="AS64" s="2" t="s">
        <v>52</v>
      </c>
      <c r="AT64" s="3"/>
      <c r="AU64" s="2" t="s">
        <v>190</v>
      </c>
      <c r="AV64" s="3">
        <v>38</v>
      </c>
    </row>
    <row r="65" spans="1:48" ht="30" customHeight="1" x14ac:dyDescent="0.3">
      <c r="A65" s="11" t="s">
        <v>175</v>
      </c>
      <c r="B65" s="11" t="s">
        <v>191</v>
      </c>
      <c r="C65" s="11" t="s">
        <v>60</v>
      </c>
      <c r="D65" s="12">
        <v>3</v>
      </c>
      <c r="E65" s="16"/>
      <c r="F65" s="16"/>
      <c r="G65" s="16"/>
      <c r="H65" s="16"/>
      <c r="I65" s="16"/>
      <c r="J65" s="16"/>
      <c r="K65" s="16"/>
      <c r="L65" s="16"/>
      <c r="M65" s="11"/>
      <c r="N65" s="2" t="s">
        <v>192</v>
      </c>
      <c r="O65" s="2" t="s">
        <v>52</v>
      </c>
      <c r="P65" s="2" t="s">
        <v>52</v>
      </c>
      <c r="Q65" s="2" t="s">
        <v>166</v>
      </c>
      <c r="R65" s="2" t="s">
        <v>62</v>
      </c>
      <c r="S65" s="2" t="s">
        <v>62</v>
      </c>
      <c r="T65" s="2" t="s">
        <v>63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2" t="s">
        <v>52</v>
      </c>
      <c r="AS65" s="2" t="s">
        <v>52</v>
      </c>
      <c r="AT65" s="3"/>
      <c r="AU65" s="2" t="s">
        <v>193</v>
      </c>
      <c r="AV65" s="3">
        <v>39</v>
      </c>
    </row>
    <row r="66" spans="1:48" ht="30" customHeight="1" x14ac:dyDescent="0.3">
      <c r="A66" s="11" t="s">
        <v>175</v>
      </c>
      <c r="B66" s="11" t="s">
        <v>194</v>
      </c>
      <c r="C66" s="11" t="s">
        <v>60</v>
      </c>
      <c r="D66" s="12">
        <v>1</v>
      </c>
      <c r="E66" s="16"/>
      <c r="F66" s="16"/>
      <c r="G66" s="16"/>
      <c r="H66" s="16"/>
      <c r="I66" s="16"/>
      <c r="J66" s="16"/>
      <c r="K66" s="16"/>
      <c r="L66" s="16"/>
      <c r="M66" s="11"/>
      <c r="N66" s="2" t="s">
        <v>195</v>
      </c>
      <c r="O66" s="2" t="s">
        <v>52</v>
      </c>
      <c r="P66" s="2" t="s">
        <v>52</v>
      </c>
      <c r="Q66" s="2" t="s">
        <v>166</v>
      </c>
      <c r="R66" s="2" t="s">
        <v>62</v>
      </c>
      <c r="S66" s="2" t="s">
        <v>62</v>
      </c>
      <c r="T66" s="2" t="s">
        <v>63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2" t="s">
        <v>52</v>
      </c>
      <c r="AS66" s="2" t="s">
        <v>52</v>
      </c>
      <c r="AT66" s="3"/>
      <c r="AU66" s="2" t="s">
        <v>196</v>
      </c>
      <c r="AV66" s="3">
        <v>40</v>
      </c>
    </row>
    <row r="67" spans="1:48" ht="30" customHeight="1" x14ac:dyDescent="0.3">
      <c r="A67" s="11" t="s">
        <v>197</v>
      </c>
      <c r="B67" s="11" t="s">
        <v>197</v>
      </c>
      <c r="C67" s="11" t="s">
        <v>60</v>
      </c>
      <c r="D67" s="12">
        <v>3</v>
      </c>
      <c r="E67" s="16"/>
      <c r="F67" s="16"/>
      <c r="G67" s="16"/>
      <c r="H67" s="16"/>
      <c r="I67" s="16"/>
      <c r="J67" s="16"/>
      <c r="K67" s="16"/>
      <c r="L67" s="16"/>
      <c r="M67" s="11"/>
      <c r="N67" s="2" t="s">
        <v>198</v>
      </c>
      <c r="O67" s="2" t="s">
        <v>52</v>
      </c>
      <c r="P67" s="2" t="s">
        <v>52</v>
      </c>
      <c r="Q67" s="2" t="s">
        <v>166</v>
      </c>
      <c r="R67" s="2" t="s">
        <v>62</v>
      </c>
      <c r="S67" s="2" t="s">
        <v>62</v>
      </c>
      <c r="T67" s="2" t="s">
        <v>63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2" t="s">
        <v>52</v>
      </c>
      <c r="AS67" s="2" t="s">
        <v>52</v>
      </c>
      <c r="AT67" s="3"/>
      <c r="AU67" s="2" t="s">
        <v>199</v>
      </c>
      <c r="AV67" s="3">
        <v>41</v>
      </c>
    </row>
    <row r="68" spans="1:48" ht="30" customHeight="1" x14ac:dyDescent="0.3">
      <c r="A68" s="11" t="s">
        <v>200</v>
      </c>
      <c r="B68" s="11" t="s">
        <v>201</v>
      </c>
      <c r="C68" s="11" t="s">
        <v>135</v>
      </c>
      <c r="D68" s="12">
        <v>7</v>
      </c>
      <c r="E68" s="16"/>
      <c r="F68" s="16"/>
      <c r="G68" s="16"/>
      <c r="H68" s="16"/>
      <c r="I68" s="16"/>
      <c r="J68" s="16"/>
      <c r="K68" s="16"/>
      <c r="L68" s="16"/>
      <c r="M68" s="11"/>
      <c r="N68" s="2" t="s">
        <v>202</v>
      </c>
      <c r="O68" s="2" t="s">
        <v>52</v>
      </c>
      <c r="P68" s="2" t="s">
        <v>52</v>
      </c>
      <c r="Q68" s="2" t="s">
        <v>166</v>
      </c>
      <c r="R68" s="2" t="s">
        <v>63</v>
      </c>
      <c r="S68" s="2" t="s">
        <v>62</v>
      </c>
      <c r="T68" s="2" t="s">
        <v>62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2" t="s">
        <v>52</v>
      </c>
      <c r="AS68" s="2" t="s">
        <v>52</v>
      </c>
      <c r="AT68" s="3"/>
      <c r="AU68" s="2" t="s">
        <v>203</v>
      </c>
      <c r="AV68" s="3">
        <v>42</v>
      </c>
    </row>
    <row r="69" spans="1:48" ht="30" customHeight="1" x14ac:dyDescent="0.3">
      <c r="A69" s="11" t="s">
        <v>141</v>
      </c>
      <c r="B69" s="11" t="s">
        <v>204</v>
      </c>
      <c r="C69" s="11" t="s">
        <v>135</v>
      </c>
      <c r="D69" s="12">
        <v>3</v>
      </c>
      <c r="E69" s="16"/>
      <c r="F69" s="16"/>
      <c r="G69" s="16"/>
      <c r="H69" s="16"/>
      <c r="I69" s="16"/>
      <c r="J69" s="16"/>
      <c r="K69" s="16"/>
      <c r="L69" s="16"/>
      <c r="M69" s="11"/>
      <c r="N69" s="2" t="s">
        <v>205</v>
      </c>
      <c r="O69" s="2" t="s">
        <v>52</v>
      </c>
      <c r="P69" s="2" t="s">
        <v>52</v>
      </c>
      <c r="Q69" s="2" t="s">
        <v>166</v>
      </c>
      <c r="R69" s="2" t="s">
        <v>63</v>
      </c>
      <c r="S69" s="2" t="s">
        <v>62</v>
      </c>
      <c r="T69" s="2" t="s">
        <v>62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2" t="s">
        <v>52</v>
      </c>
      <c r="AS69" s="2" t="s">
        <v>52</v>
      </c>
      <c r="AT69" s="3"/>
      <c r="AU69" s="2" t="s">
        <v>206</v>
      </c>
      <c r="AV69" s="3">
        <v>43</v>
      </c>
    </row>
    <row r="70" spans="1:48" ht="30" customHeight="1" x14ac:dyDescent="0.3">
      <c r="A70" s="11" t="s">
        <v>70</v>
      </c>
      <c r="B70" s="11" t="s">
        <v>71</v>
      </c>
      <c r="C70" s="11" t="s">
        <v>72</v>
      </c>
      <c r="D70" s="12">
        <v>1</v>
      </c>
      <c r="E70" s="16"/>
      <c r="F70" s="16"/>
      <c r="G70" s="16"/>
      <c r="H70" s="16"/>
      <c r="I70" s="16"/>
      <c r="J70" s="16"/>
      <c r="K70" s="16"/>
      <c r="L70" s="16"/>
      <c r="M70" s="11"/>
      <c r="N70" s="2" t="s">
        <v>73</v>
      </c>
      <c r="O70" s="2" t="s">
        <v>52</v>
      </c>
      <c r="P70" s="2" t="s">
        <v>52</v>
      </c>
      <c r="Q70" s="2" t="s">
        <v>166</v>
      </c>
      <c r="R70" s="2" t="s">
        <v>62</v>
      </c>
      <c r="S70" s="2" t="s">
        <v>62</v>
      </c>
      <c r="T70" s="2" t="s">
        <v>63</v>
      </c>
      <c r="U70" s="3"/>
      <c r="V70" s="3"/>
      <c r="W70" s="3"/>
      <c r="X70" s="3"/>
      <c r="Y70" s="3">
        <v>2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2" t="s">
        <v>52</v>
      </c>
      <c r="AS70" s="2" t="s">
        <v>52</v>
      </c>
      <c r="AT70" s="3"/>
      <c r="AU70" s="2" t="s">
        <v>207</v>
      </c>
      <c r="AV70" s="3">
        <v>44</v>
      </c>
    </row>
    <row r="71" spans="1:48" ht="30" customHeight="1" x14ac:dyDescent="0.3">
      <c r="A71" s="11" t="s">
        <v>160</v>
      </c>
      <c r="B71" s="11" t="s">
        <v>71</v>
      </c>
      <c r="C71" s="11" t="s">
        <v>72</v>
      </c>
      <c r="D71" s="12">
        <v>1</v>
      </c>
      <c r="E71" s="16"/>
      <c r="F71" s="16"/>
      <c r="G71" s="16"/>
      <c r="H71" s="16"/>
      <c r="I71" s="16"/>
      <c r="J71" s="16"/>
      <c r="K71" s="16"/>
      <c r="L71" s="16"/>
      <c r="M71" s="11"/>
      <c r="N71" s="2" t="s">
        <v>161</v>
      </c>
      <c r="O71" s="2" t="s">
        <v>52</v>
      </c>
      <c r="P71" s="2" t="s">
        <v>52</v>
      </c>
      <c r="Q71" s="2" t="s">
        <v>166</v>
      </c>
      <c r="R71" s="2" t="s">
        <v>62</v>
      </c>
      <c r="S71" s="2" t="s">
        <v>62</v>
      </c>
      <c r="T71" s="2" t="s">
        <v>63</v>
      </c>
      <c r="U71" s="3"/>
      <c r="V71" s="3"/>
      <c r="W71" s="3"/>
      <c r="X71" s="3"/>
      <c r="Y71" s="3">
        <v>2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2" t="s">
        <v>52</v>
      </c>
      <c r="AS71" s="2" t="s">
        <v>52</v>
      </c>
      <c r="AT71" s="3"/>
      <c r="AU71" s="2" t="s">
        <v>208</v>
      </c>
      <c r="AV71" s="3">
        <v>45</v>
      </c>
    </row>
    <row r="72" spans="1:48" ht="30" customHeight="1" x14ac:dyDescent="0.3">
      <c r="A72" s="11" t="s">
        <v>81</v>
      </c>
      <c r="B72" s="11" t="s">
        <v>82</v>
      </c>
      <c r="C72" s="11" t="s">
        <v>83</v>
      </c>
      <c r="D72" s="12">
        <v>1</v>
      </c>
      <c r="E72" s="16"/>
      <c r="F72" s="16"/>
      <c r="G72" s="16"/>
      <c r="H72" s="16"/>
      <c r="I72" s="16"/>
      <c r="J72" s="16"/>
      <c r="K72" s="16"/>
      <c r="L72" s="16"/>
      <c r="M72" s="11"/>
      <c r="N72" s="2" t="s">
        <v>163</v>
      </c>
      <c r="O72" s="2" t="s">
        <v>52</v>
      </c>
      <c r="P72" s="2" t="s">
        <v>52</v>
      </c>
      <c r="Q72" s="2" t="s">
        <v>166</v>
      </c>
      <c r="R72" s="2" t="s">
        <v>62</v>
      </c>
      <c r="S72" s="2" t="s">
        <v>62</v>
      </c>
      <c r="T72" s="2" t="s">
        <v>62</v>
      </c>
      <c r="U72" s="3">
        <v>1</v>
      </c>
      <c r="V72" s="3">
        <v>0</v>
      </c>
      <c r="W72" s="3">
        <v>0.03</v>
      </c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2" t="s">
        <v>52</v>
      </c>
      <c r="AS72" s="2" t="s">
        <v>52</v>
      </c>
      <c r="AT72" s="3"/>
      <c r="AU72" s="2" t="s">
        <v>209</v>
      </c>
      <c r="AV72" s="3">
        <v>324</v>
      </c>
    </row>
    <row r="73" spans="1:48" ht="30" customHeight="1" x14ac:dyDescent="0.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spans="1:48" ht="30" customHeight="1" x14ac:dyDescent="0.3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spans="1:48" ht="30" customHeight="1" x14ac:dyDescent="0.3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spans="1:48" ht="30" customHeight="1" x14ac:dyDescent="0.3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spans="1:48" ht="30" customHeight="1" x14ac:dyDescent="0.3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spans="1:48" ht="30" customHeight="1" x14ac:dyDescent="0.3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</row>
    <row r="79" spans="1:48" ht="30" customHeight="1" x14ac:dyDescent="0.3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spans="1:48" ht="30" customHeight="1" x14ac:dyDescent="0.3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spans="1:48" ht="30" customHeight="1" x14ac:dyDescent="0.3">
      <c r="A81" s="11" t="s">
        <v>86</v>
      </c>
      <c r="B81" s="12"/>
      <c r="C81" s="12"/>
      <c r="D81" s="12"/>
      <c r="E81" s="12"/>
      <c r="F81" s="16"/>
      <c r="G81" s="12"/>
      <c r="H81" s="16"/>
      <c r="I81" s="12"/>
      <c r="J81" s="16"/>
      <c r="K81" s="12"/>
      <c r="L81" s="16"/>
      <c r="M81" s="12"/>
      <c r="N81" t="s">
        <v>87</v>
      </c>
    </row>
    <row r="82" spans="1:48" ht="30" customHeight="1" x14ac:dyDescent="0.3">
      <c r="A82" s="11" t="s">
        <v>212</v>
      </c>
      <c r="B82" s="11" t="s">
        <v>52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3"/>
      <c r="O82" s="3"/>
      <c r="P82" s="3"/>
      <c r="Q82" s="2" t="s">
        <v>213</v>
      </c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</row>
    <row r="83" spans="1:48" ht="30" customHeight="1" x14ac:dyDescent="0.3">
      <c r="A83" s="11" t="s">
        <v>141</v>
      </c>
      <c r="B83" s="11" t="s">
        <v>214</v>
      </c>
      <c r="C83" s="11" t="s">
        <v>135</v>
      </c>
      <c r="D83" s="12">
        <v>1</v>
      </c>
      <c r="E83" s="16"/>
      <c r="F83" s="16"/>
      <c r="G83" s="16"/>
      <c r="H83" s="16"/>
      <c r="I83" s="16"/>
      <c r="J83" s="16"/>
      <c r="K83" s="16"/>
      <c r="L83" s="16"/>
      <c r="M83" s="11"/>
      <c r="N83" s="2" t="s">
        <v>215</v>
      </c>
      <c r="O83" s="2" t="s">
        <v>52</v>
      </c>
      <c r="P83" s="2" t="s">
        <v>52</v>
      </c>
      <c r="Q83" s="2" t="s">
        <v>213</v>
      </c>
      <c r="R83" s="2" t="s">
        <v>63</v>
      </c>
      <c r="S83" s="2" t="s">
        <v>62</v>
      </c>
      <c r="T83" s="2" t="s">
        <v>62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52</v>
      </c>
      <c r="AS83" s="2" t="s">
        <v>52</v>
      </c>
      <c r="AT83" s="3"/>
      <c r="AU83" s="2" t="s">
        <v>216</v>
      </c>
      <c r="AV83" s="3">
        <v>48</v>
      </c>
    </row>
    <row r="84" spans="1:48" ht="30" customHeight="1" x14ac:dyDescent="0.3">
      <c r="A84" s="11" t="s">
        <v>217</v>
      </c>
      <c r="B84" s="11" t="s">
        <v>218</v>
      </c>
      <c r="C84" s="11" t="s">
        <v>219</v>
      </c>
      <c r="D84" s="12">
        <v>1</v>
      </c>
      <c r="E84" s="16"/>
      <c r="F84" s="16"/>
      <c r="G84" s="16"/>
      <c r="H84" s="16"/>
      <c r="I84" s="16"/>
      <c r="J84" s="16"/>
      <c r="K84" s="16"/>
      <c r="L84" s="16"/>
      <c r="M84" s="11"/>
      <c r="N84" s="2" t="s">
        <v>220</v>
      </c>
      <c r="O84" s="2" t="s">
        <v>52</v>
      </c>
      <c r="P84" s="2" t="s">
        <v>52</v>
      </c>
      <c r="Q84" s="2" t="s">
        <v>213</v>
      </c>
      <c r="R84" s="2" t="s">
        <v>62</v>
      </c>
      <c r="S84" s="2" t="s">
        <v>62</v>
      </c>
      <c r="T84" s="2" t="s">
        <v>63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 t="s">
        <v>52</v>
      </c>
      <c r="AS84" s="2" t="s">
        <v>52</v>
      </c>
      <c r="AT84" s="3"/>
      <c r="AU84" s="2" t="s">
        <v>221</v>
      </c>
      <c r="AV84" s="3">
        <v>49</v>
      </c>
    </row>
    <row r="85" spans="1:48" ht="30" customHeight="1" x14ac:dyDescent="0.3">
      <c r="A85" s="11" t="s">
        <v>222</v>
      </c>
      <c r="B85" s="11" t="s">
        <v>52</v>
      </c>
      <c r="C85" s="11" t="s">
        <v>219</v>
      </c>
      <c r="D85" s="12">
        <v>1</v>
      </c>
      <c r="E85" s="16"/>
      <c r="F85" s="16"/>
      <c r="G85" s="16"/>
      <c r="H85" s="16"/>
      <c r="I85" s="16"/>
      <c r="J85" s="16"/>
      <c r="K85" s="16"/>
      <c r="L85" s="16"/>
      <c r="M85" s="11"/>
      <c r="N85" s="2" t="s">
        <v>223</v>
      </c>
      <c r="O85" s="2" t="s">
        <v>52</v>
      </c>
      <c r="P85" s="2" t="s">
        <v>52</v>
      </c>
      <c r="Q85" s="2" t="s">
        <v>213</v>
      </c>
      <c r="R85" s="2" t="s">
        <v>62</v>
      </c>
      <c r="S85" s="2" t="s">
        <v>62</v>
      </c>
      <c r="T85" s="2" t="s">
        <v>63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52</v>
      </c>
      <c r="AS85" s="2" t="s">
        <v>52</v>
      </c>
      <c r="AT85" s="3"/>
      <c r="AU85" s="2" t="s">
        <v>224</v>
      </c>
      <c r="AV85" s="3">
        <v>50</v>
      </c>
    </row>
    <row r="86" spans="1:48" ht="30" customHeight="1" x14ac:dyDescent="0.3">
      <c r="A86" s="11" t="s">
        <v>225</v>
      </c>
      <c r="B86" s="11" t="s">
        <v>52</v>
      </c>
      <c r="C86" s="11" t="s">
        <v>219</v>
      </c>
      <c r="D86" s="12">
        <v>1</v>
      </c>
      <c r="E86" s="16"/>
      <c r="F86" s="16"/>
      <c r="G86" s="16"/>
      <c r="H86" s="16"/>
      <c r="I86" s="16"/>
      <c r="J86" s="16"/>
      <c r="K86" s="16"/>
      <c r="L86" s="16"/>
      <c r="M86" s="11"/>
      <c r="N86" s="2" t="s">
        <v>226</v>
      </c>
      <c r="O86" s="2" t="s">
        <v>52</v>
      </c>
      <c r="P86" s="2" t="s">
        <v>52</v>
      </c>
      <c r="Q86" s="2" t="s">
        <v>213</v>
      </c>
      <c r="R86" s="2" t="s">
        <v>62</v>
      </c>
      <c r="S86" s="2" t="s">
        <v>62</v>
      </c>
      <c r="T86" s="2" t="s">
        <v>63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 t="s">
        <v>52</v>
      </c>
      <c r="AS86" s="2" t="s">
        <v>52</v>
      </c>
      <c r="AT86" s="3"/>
      <c r="AU86" s="2" t="s">
        <v>227</v>
      </c>
      <c r="AV86" s="3">
        <v>51</v>
      </c>
    </row>
    <row r="87" spans="1:48" ht="30" customHeight="1" x14ac:dyDescent="0.3">
      <c r="A87" s="11" t="s">
        <v>228</v>
      </c>
      <c r="B87" s="11" t="s">
        <v>229</v>
      </c>
      <c r="C87" s="11" t="s">
        <v>83</v>
      </c>
      <c r="D87" s="12">
        <v>1</v>
      </c>
      <c r="E87" s="16"/>
      <c r="F87" s="16"/>
      <c r="G87" s="16"/>
      <c r="H87" s="16"/>
      <c r="I87" s="16"/>
      <c r="J87" s="16"/>
      <c r="K87" s="16"/>
      <c r="L87" s="16"/>
      <c r="M87" s="11"/>
      <c r="N87" s="2" t="s">
        <v>230</v>
      </c>
      <c r="O87" s="2" t="s">
        <v>52</v>
      </c>
      <c r="P87" s="2" t="s">
        <v>52</v>
      </c>
      <c r="Q87" s="2" t="s">
        <v>213</v>
      </c>
      <c r="R87" s="2" t="s">
        <v>62</v>
      </c>
      <c r="S87" s="2" t="s">
        <v>62</v>
      </c>
      <c r="T87" s="2" t="s">
        <v>63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 t="s">
        <v>52</v>
      </c>
      <c r="AS87" s="2" t="s">
        <v>52</v>
      </c>
      <c r="AT87" s="3"/>
      <c r="AU87" s="2" t="s">
        <v>231</v>
      </c>
      <c r="AV87" s="3">
        <v>52</v>
      </c>
    </row>
    <row r="88" spans="1:48" ht="30" customHeight="1" x14ac:dyDescent="0.3">
      <c r="A88" s="11" t="s">
        <v>232</v>
      </c>
      <c r="B88" s="11" t="s">
        <v>233</v>
      </c>
      <c r="C88" s="11" t="s">
        <v>234</v>
      </c>
      <c r="D88" s="12">
        <v>23</v>
      </c>
      <c r="E88" s="16"/>
      <c r="F88" s="16"/>
      <c r="G88" s="16"/>
      <c r="H88" s="16"/>
      <c r="I88" s="16"/>
      <c r="J88" s="16"/>
      <c r="K88" s="16"/>
      <c r="L88" s="16"/>
      <c r="M88" s="11"/>
      <c r="N88" s="2" t="s">
        <v>235</v>
      </c>
      <c r="O88" s="2" t="s">
        <v>52</v>
      </c>
      <c r="P88" s="2" t="s">
        <v>52</v>
      </c>
      <c r="Q88" s="2" t="s">
        <v>213</v>
      </c>
      <c r="R88" s="2" t="s">
        <v>62</v>
      </c>
      <c r="S88" s="2" t="s">
        <v>62</v>
      </c>
      <c r="T88" s="2" t="s">
        <v>63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2" t="s">
        <v>52</v>
      </c>
      <c r="AS88" s="2" t="s">
        <v>52</v>
      </c>
      <c r="AT88" s="3"/>
      <c r="AU88" s="2" t="s">
        <v>236</v>
      </c>
      <c r="AV88" s="3">
        <v>53</v>
      </c>
    </row>
    <row r="89" spans="1:48" ht="30" customHeight="1" x14ac:dyDescent="0.3">
      <c r="A89" s="11" t="s">
        <v>232</v>
      </c>
      <c r="B89" s="11" t="s">
        <v>237</v>
      </c>
      <c r="C89" s="11" t="s">
        <v>234</v>
      </c>
      <c r="D89" s="12">
        <v>23</v>
      </c>
      <c r="E89" s="16"/>
      <c r="F89" s="16"/>
      <c r="G89" s="16"/>
      <c r="H89" s="16"/>
      <c r="I89" s="16"/>
      <c r="J89" s="16"/>
      <c r="K89" s="16"/>
      <c r="L89" s="16"/>
      <c r="M89" s="11"/>
      <c r="N89" s="2" t="s">
        <v>238</v>
      </c>
      <c r="O89" s="2" t="s">
        <v>52</v>
      </c>
      <c r="P89" s="2" t="s">
        <v>52</v>
      </c>
      <c r="Q89" s="2" t="s">
        <v>213</v>
      </c>
      <c r="R89" s="2" t="s">
        <v>62</v>
      </c>
      <c r="S89" s="2" t="s">
        <v>62</v>
      </c>
      <c r="T89" s="2" t="s">
        <v>63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2" t="s">
        <v>52</v>
      </c>
      <c r="AS89" s="2" t="s">
        <v>52</v>
      </c>
      <c r="AT89" s="3"/>
      <c r="AU89" s="2" t="s">
        <v>239</v>
      </c>
      <c r="AV89" s="3">
        <v>54</v>
      </c>
    </row>
    <row r="90" spans="1:48" ht="30" customHeight="1" x14ac:dyDescent="0.3">
      <c r="A90" s="11" t="s">
        <v>240</v>
      </c>
      <c r="B90" s="11" t="s">
        <v>241</v>
      </c>
      <c r="C90" s="11" t="s">
        <v>234</v>
      </c>
      <c r="D90" s="12">
        <v>15</v>
      </c>
      <c r="E90" s="16"/>
      <c r="F90" s="16"/>
      <c r="G90" s="16"/>
      <c r="H90" s="16"/>
      <c r="I90" s="16"/>
      <c r="J90" s="16"/>
      <c r="K90" s="16"/>
      <c r="L90" s="16"/>
      <c r="M90" s="11"/>
      <c r="N90" s="2" t="s">
        <v>242</v>
      </c>
      <c r="O90" s="2" t="s">
        <v>52</v>
      </c>
      <c r="P90" s="2" t="s">
        <v>52</v>
      </c>
      <c r="Q90" s="2" t="s">
        <v>213</v>
      </c>
      <c r="R90" s="2" t="s">
        <v>62</v>
      </c>
      <c r="S90" s="2" t="s">
        <v>62</v>
      </c>
      <c r="T90" s="2" t="s">
        <v>63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2" t="s">
        <v>52</v>
      </c>
      <c r="AS90" s="2" t="s">
        <v>52</v>
      </c>
      <c r="AT90" s="3"/>
      <c r="AU90" s="2" t="s">
        <v>243</v>
      </c>
      <c r="AV90" s="3">
        <v>55</v>
      </c>
    </row>
    <row r="91" spans="1:48" ht="30" customHeight="1" x14ac:dyDescent="0.3">
      <c r="A91" s="11" t="s">
        <v>244</v>
      </c>
      <c r="B91" s="11" t="s">
        <v>52</v>
      </c>
      <c r="C91" s="11" t="s">
        <v>234</v>
      </c>
      <c r="D91" s="12">
        <v>12</v>
      </c>
      <c r="E91" s="16"/>
      <c r="F91" s="16"/>
      <c r="G91" s="16"/>
      <c r="H91" s="16"/>
      <c r="I91" s="16"/>
      <c r="J91" s="16"/>
      <c r="K91" s="16"/>
      <c r="L91" s="16"/>
      <c r="M91" s="11"/>
      <c r="N91" s="2" t="s">
        <v>245</v>
      </c>
      <c r="O91" s="2" t="s">
        <v>52</v>
      </c>
      <c r="P91" s="2" t="s">
        <v>52</v>
      </c>
      <c r="Q91" s="2" t="s">
        <v>213</v>
      </c>
      <c r="R91" s="2" t="s">
        <v>62</v>
      </c>
      <c r="S91" s="2" t="s">
        <v>62</v>
      </c>
      <c r="T91" s="2" t="s">
        <v>63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2" t="s">
        <v>52</v>
      </c>
      <c r="AS91" s="2" t="s">
        <v>52</v>
      </c>
      <c r="AT91" s="3"/>
      <c r="AU91" s="2" t="s">
        <v>246</v>
      </c>
      <c r="AV91" s="3">
        <v>56</v>
      </c>
    </row>
    <row r="92" spans="1:48" ht="30" customHeight="1" x14ac:dyDescent="0.3">
      <c r="A92" s="11" t="s">
        <v>247</v>
      </c>
      <c r="B92" s="11" t="s">
        <v>248</v>
      </c>
      <c r="C92" s="11" t="s">
        <v>234</v>
      </c>
      <c r="D92" s="12">
        <v>23</v>
      </c>
      <c r="E92" s="16"/>
      <c r="F92" s="16"/>
      <c r="G92" s="16"/>
      <c r="H92" s="16"/>
      <c r="I92" s="16"/>
      <c r="J92" s="16"/>
      <c r="K92" s="16"/>
      <c r="L92" s="16"/>
      <c r="M92" s="11"/>
      <c r="N92" s="2" t="s">
        <v>249</v>
      </c>
      <c r="O92" s="2" t="s">
        <v>52</v>
      </c>
      <c r="P92" s="2" t="s">
        <v>52</v>
      </c>
      <c r="Q92" s="2" t="s">
        <v>213</v>
      </c>
      <c r="R92" s="2" t="s">
        <v>62</v>
      </c>
      <c r="S92" s="2" t="s">
        <v>62</v>
      </c>
      <c r="T92" s="2" t="s">
        <v>63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2" t="s">
        <v>52</v>
      </c>
      <c r="AS92" s="2" t="s">
        <v>52</v>
      </c>
      <c r="AT92" s="3"/>
      <c r="AU92" s="2" t="s">
        <v>250</v>
      </c>
      <c r="AV92" s="3">
        <v>57</v>
      </c>
    </row>
    <row r="93" spans="1:48" ht="30" customHeight="1" x14ac:dyDescent="0.3">
      <c r="A93" s="11" t="s">
        <v>251</v>
      </c>
      <c r="B93" s="11" t="s">
        <v>252</v>
      </c>
      <c r="C93" s="11" t="s">
        <v>234</v>
      </c>
      <c r="D93" s="12">
        <v>12</v>
      </c>
      <c r="E93" s="16"/>
      <c r="F93" s="16"/>
      <c r="G93" s="16"/>
      <c r="H93" s="16"/>
      <c r="I93" s="16"/>
      <c r="J93" s="16"/>
      <c r="K93" s="16"/>
      <c r="L93" s="16"/>
      <c r="M93" s="11"/>
      <c r="N93" s="2" t="s">
        <v>253</v>
      </c>
      <c r="O93" s="2" t="s">
        <v>52</v>
      </c>
      <c r="P93" s="2" t="s">
        <v>52</v>
      </c>
      <c r="Q93" s="2" t="s">
        <v>213</v>
      </c>
      <c r="R93" s="2" t="s">
        <v>62</v>
      </c>
      <c r="S93" s="2" t="s">
        <v>62</v>
      </c>
      <c r="T93" s="2" t="s">
        <v>63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2" t="s">
        <v>52</v>
      </c>
      <c r="AS93" s="2" t="s">
        <v>52</v>
      </c>
      <c r="AT93" s="3"/>
      <c r="AU93" s="2" t="s">
        <v>254</v>
      </c>
      <c r="AV93" s="3">
        <v>58</v>
      </c>
    </row>
    <row r="94" spans="1:48" ht="30" customHeight="1" x14ac:dyDescent="0.3">
      <c r="A94" s="11" t="s">
        <v>255</v>
      </c>
      <c r="B94" s="11" t="s">
        <v>256</v>
      </c>
      <c r="C94" s="11" t="s">
        <v>234</v>
      </c>
      <c r="D94" s="12">
        <v>10</v>
      </c>
      <c r="E94" s="16"/>
      <c r="F94" s="16"/>
      <c r="G94" s="16"/>
      <c r="H94" s="16"/>
      <c r="I94" s="16"/>
      <c r="J94" s="16"/>
      <c r="K94" s="16"/>
      <c r="L94" s="16"/>
      <c r="M94" s="11"/>
      <c r="N94" s="2" t="s">
        <v>257</v>
      </c>
      <c r="O94" s="2" t="s">
        <v>52</v>
      </c>
      <c r="P94" s="2" t="s">
        <v>52</v>
      </c>
      <c r="Q94" s="2" t="s">
        <v>213</v>
      </c>
      <c r="R94" s="2" t="s">
        <v>62</v>
      </c>
      <c r="S94" s="2" t="s">
        <v>62</v>
      </c>
      <c r="T94" s="2" t="s">
        <v>63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2" t="s">
        <v>52</v>
      </c>
      <c r="AS94" s="2" t="s">
        <v>52</v>
      </c>
      <c r="AT94" s="3"/>
      <c r="AU94" s="2" t="s">
        <v>258</v>
      </c>
      <c r="AV94" s="3">
        <v>59</v>
      </c>
    </row>
    <row r="95" spans="1:48" ht="30" customHeight="1" x14ac:dyDescent="0.3">
      <c r="A95" s="11" t="s">
        <v>259</v>
      </c>
      <c r="B95" s="11" t="s">
        <v>260</v>
      </c>
      <c r="C95" s="11" t="s">
        <v>219</v>
      </c>
      <c r="D95" s="12">
        <v>1</v>
      </c>
      <c r="E95" s="16"/>
      <c r="F95" s="16"/>
      <c r="G95" s="16"/>
      <c r="H95" s="16"/>
      <c r="I95" s="16"/>
      <c r="J95" s="16"/>
      <c r="K95" s="16"/>
      <c r="L95" s="16"/>
      <c r="M95" s="11"/>
      <c r="N95" s="2" t="s">
        <v>261</v>
      </c>
      <c r="O95" s="2" t="s">
        <v>52</v>
      </c>
      <c r="P95" s="2" t="s">
        <v>52</v>
      </c>
      <c r="Q95" s="2" t="s">
        <v>213</v>
      </c>
      <c r="R95" s="2" t="s">
        <v>62</v>
      </c>
      <c r="S95" s="2" t="s">
        <v>62</v>
      </c>
      <c r="T95" s="2" t="s">
        <v>63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2" t="s">
        <v>52</v>
      </c>
      <c r="AS95" s="2" t="s">
        <v>52</v>
      </c>
      <c r="AT95" s="3"/>
      <c r="AU95" s="2" t="s">
        <v>262</v>
      </c>
      <c r="AV95" s="3">
        <v>60</v>
      </c>
    </row>
    <row r="96" spans="1:48" ht="30" customHeight="1" x14ac:dyDescent="0.3">
      <c r="A96" s="11" t="s">
        <v>263</v>
      </c>
      <c r="B96" s="11" t="s">
        <v>264</v>
      </c>
      <c r="C96" s="11" t="s">
        <v>83</v>
      </c>
      <c r="D96" s="12">
        <v>1</v>
      </c>
      <c r="E96" s="16"/>
      <c r="F96" s="16"/>
      <c r="G96" s="16"/>
      <c r="H96" s="16"/>
      <c r="I96" s="16"/>
      <c r="J96" s="16"/>
      <c r="K96" s="16"/>
      <c r="L96" s="16"/>
      <c r="M96" s="11"/>
      <c r="N96" s="2" t="s">
        <v>265</v>
      </c>
      <c r="O96" s="2" t="s">
        <v>52</v>
      </c>
      <c r="P96" s="2" t="s">
        <v>52</v>
      </c>
      <c r="Q96" s="2" t="s">
        <v>213</v>
      </c>
      <c r="R96" s="2" t="s">
        <v>62</v>
      </c>
      <c r="S96" s="2" t="s">
        <v>62</v>
      </c>
      <c r="T96" s="2" t="s">
        <v>63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2" t="s">
        <v>52</v>
      </c>
      <c r="AS96" s="2" t="s">
        <v>52</v>
      </c>
      <c r="AT96" s="3"/>
      <c r="AU96" s="2" t="s">
        <v>266</v>
      </c>
      <c r="AV96" s="3">
        <v>61</v>
      </c>
    </row>
    <row r="97" spans="1:48" ht="30" customHeight="1" x14ac:dyDescent="0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1:48" ht="30" customHeight="1" x14ac:dyDescent="0.3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1:48" ht="30" customHeight="1" x14ac:dyDescent="0.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1:48" ht="30" customHeight="1" x14ac:dyDescent="0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1:48" ht="30" customHeight="1" x14ac:dyDescent="0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1:48" ht="30" customHeight="1" x14ac:dyDescent="0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1:48" ht="30" customHeight="1" x14ac:dyDescent="0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1:48" ht="30" customHeight="1" x14ac:dyDescent="0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1:48" ht="30" customHeight="1" x14ac:dyDescent="0.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1:48" ht="30" customHeight="1" x14ac:dyDescent="0.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1:48" ht="30" customHeight="1" x14ac:dyDescent="0.3">
      <c r="A107" s="11" t="s">
        <v>86</v>
      </c>
      <c r="B107" s="12"/>
      <c r="C107" s="12"/>
      <c r="D107" s="12"/>
      <c r="E107" s="12"/>
      <c r="F107" s="16"/>
      <c r="G107" s="12"/>
      <c r="H107" s="16"/>
      <c r="I107" s="12"/>
      <c r="J107" s="16"/>
      <c r="K107" s="12"/>
      <c r="L107" s="16"/>
      <c r="M107" s="12"/>
      <c r="N107" t="s">
        <v>87</v>
      </c>
    </row>
    <row r="108" spans="1:48" ht="30" customHeight="1" x14ac:dyDescent="0.3">
      <c r="A108" s="11" t="s">
        <v>269</v>
      </c>
      <c r="B108" s="11" t="s">
        <v>52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"/>
      <c r="O108" s="3"/>
      <c r="P108" s="3"/>
      <c r="Q108" s="2" t="s">
        <v>270</v>
      </c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</row>
    <row r="109" spans="1:48" ht="30" customHeight="1" x14ac:dyDescent="0.3">
      <c r="A109" s="11" t="s">
        <v>271</v>
      </c>
      <c r="B109" s="11" t="s">
        <v>52</v>
      </c>
      <c r="C109" s="11" t="s">
        <v>219</v>
      </c>
      <c r="D109" s="12">
        <v>1</v>
      </c>
      <c r="E109" s="16"/>
      <c r="F109" s="16"/>
      <c r="G109" s="16"/>
      <c r="H109" s="16"/>
      <c r="I109" s="16"/>
      <c r="J109" s="16"/>
      <c r="K109" s="16"/>
      <c r="L109" s="16"/>
      <c r="M109" s="11"/>
      <c r="N109" s="2" t="s">
        <v>272</v>
      </c>
      <c r="O109" s="2" t="s">
        <v>52</v>
      </c>
      <c r="P109" s="2" t="s">
        <v>52</v>
      </c>
      <c r="Q109" s="2" t="s">
        <v>270</v>
      </c>
      <c r="R109" s="2" t="s">
        <v>62</v>
      </c>
      <c r="S109" s="2" t="s">
        <v>62</v>
      </c>
      <c r="T109" s="2" t="s">
        <v>63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 t="s">
        <v>52</v>
      </c>
      <c r="AS109" s="2" t="s">
        <v>52</v>
      </c>
      <c r="AT109" s="3"/>
      <c r="AU109" s="2" t="s">
        <v>273</v>
      </c>
      <c r="AV109" s="3">
        <v>64</v>
      </c>
    </row>
    <row r="110" spans="1:48" ht="30" customHeight="1" x14ac:dyDescent="0.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1:48" ht="30" customHeight="1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1:48" ht="30" customHeight="1" x14ac:dyDescent="0.3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1:13" ht="30" customHeight="1" x14ac:dyDescent="0.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1:13" ht="30" customHeight="1" x14ac:dyDescent="0.3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1:13" ht="30" customHeight="1" x14ac:dyDescent="0.3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1:13" ht="30" customHeight="1" x14ac:dyDescent="0.3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1:13" ht="30" customHeight="1" x14ac:dyDescent="0.3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1:13" ht="30" customHeight="1" x14ac:dyDescent="0.3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1:13" ht="30" customHeight="1" x14ac:dyDescent="0.3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1:13" ht="30" customHeight="1" x14ac:dyDescent="0.3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1:13" ht="30" customHeight="1" x14ac:dyDescent="0.3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 ht="30" customHeight="1" x14ac:dyDescent="0.3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 ht="30" customHeight="1" x14ac:dyDescent="0.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 ht="30" customHeight="1" x14ac:dyDescent="0.3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 ht="30" customHeight="1" x14ac:dyDescent="0.3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1:13" ht="30" customHeight="1" x14ac:dyDescent="0.3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1:13" ht="30" customHeight="1" x14ac:dyDescent="0.3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1:13" ht="30" customHeight="1" x14ac:dyDescent="0.3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1:48" ht="30" customHeight="1" x14ac:dyDescent="0.3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1:48" ht="30" customHeight="1" x14ac:dyDescent="0.3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1:48" ht="30" customHeight="1" x14ac:dyDescent="0.3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1:48" ht="30" customHeight="1" x14ac:dyDescent="0.3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1:48" ht="30" customHeight="1" x14ac:dyDescent="0.3">
      <c r="A133" s="11" t="s">
        <v>86</v>
      </c>
      <c r="B133" s="12"/>
      <c r="C133" s="12"/>
      <c r="D133" s="12"/>
      <c r="E133" s="12"/>
      <c r="F133" s="16"/>
      <c r="G133" s="12"/>
      <c r="H133" s="16"/>
      <c r="I133" s="12"/>
      <c r="J133" s="16"/>
      <c r="K133" s="12"/>
      <c r="L133" s="16"/>
      <c r="M133" s="12"/>
      <c r="N133" t="s">
        <v>87</v>
      </c>
    </row>
    <row r="134" spans="1:48" ht="30" customHeight="1" x14ac:dyDescent="0.3">
      <c r="A134" s="14" t="s">
        <v>276</v>
      </c>
      <c r="B134" s="14" t="s">
        <v>52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9"/>
      <c r="O134" s="9"/>
      <c r="P134" s="9"/>
      <c r="Q134" s="8" t="s">
        <v>277</v>
      </c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</row>
    <row r="135" spans="1:48" ht="30" customHeight="1" x14ac:dyDescent="0.3">
      <c r="A135" s="11" t="s">
        <v>278</v>
      </c>
      <c r="B135" s="11" t="s">
        <v>279</v>
      </c>
      <c r="C135" s="11" t="s">
        <v>67</v>
      </c>
      <c r="D135" s="12">
        <v>1</v>
      </c>
      <c r="E135" s="16"/>
      <c r="F135" s="16"/>
      <c r="G135" s="16"/>
      <c r="H135" s="16"/>
      <c r="I135" s="16"/>
      <c r="J135" s="16"/>
      <c r="K135" s="16"/>
      <c r="L135" s="16"/>
      <c r="M135" s="11"/>
      <c r="N135" s="2" t="s">
        <v>280</v>
      </c>
      <c r="O135" s="2" t="s">
        <v>52</v>
      </c>
      <c r="P135" s="2" t="s">
        <v>52</v>
      </c>
      <c r="Q135" s="2" t="s">
        <v>277</v>
      </c>
      <c r="R135" s="2" t="s">
        <v>62</v>
      </c>
      <c r="S135" s="2" t="s">
        <v>62</v>
      </c>
      <c r="T135" s="2" t="s">
        <v>63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2" t="s">
        <v>52</v>
      </c>
      <c r="AS135" s="2" t="s">
        <v>52</v>
      </c>
      <c r="AT135" s="3"/>
      <c r="AU135" s="2" t="s">
        <v>281</v>
      </c>
      <c r="AV135" s="3">
        <v>67</v>
      </c>
    </row>
    <row r="136" spans="1:48" ht="30" customHeight="1" x14ac:dyDescent="0.3">
      <c r="A136" s="11" t="s">
        <v>58</v>
      </c>
      <c r="B136" s="11" t="s">
        <v>59</v>
      </c>
      <c r="C136" s="11" t="s">
        <v>60</v>
      </c>
      <c r="D136" s="12">
        <v>1</v>
      </c>
      <c r="E136" s="16"/>
      <c r="F136" s="16"/>
      <c r="G136" s="16"/>
      <c r="H136" s="16"/>
      <c r="I136" s="16"/>
      <c r="J136" s="16"/>
      <c r="K136" s="16"/>
      <c r="L136" s="16"/>
      <c r="M136" s="11"/>
      <c r="N136" s="2" t="s">
        <v>61</v>
      </c>
      <c r="O136" s="2" t="s">
        <v>52</v>
      </c>
      <c r="P136" s="2" t="s">
        <v>52</v>
      </c>
      <c r="Q136" s="2" t="s">
        <v>277</v>
      </c>
      <c r="R136" s="2" t="s">
        <v>62</v>
      </c>
      <c r="S136" s="2" t="s">
        <v>62</v>
      </c>
      <c r="T136" s="2" t="s">
        <v>63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2" t="s">
        <v>52</v>
      </c>
      <c r="AS136" s="2" t="s">
        <v>52</v>
      </c>
      <c r="AT136" s="3"/>
      <c r="AU136" s="2" t="s">
        <v>282</v>
      </c>
      <c r="AV136" s="3">
        <v>68</v>
      </c>
    </row>
    <row r="137" spans="1:48" ht="30" customHeight="1" x14ac:dyDescent="0.3">
      <c r="A137" s="11" t="s">
        <v>283</v>
      </c>
      <c r="B137" s="11" t="s">
        <v>284</v>
      </c>
      <c r="C137" s="11" t="s">
        <v>60</v>
      </c>
      <c r="D137" s="12">
        <v>4</v>
      </c>
      <c r="E137" s="16"/>
      <c r="F137" s="16"/>
      <c r="G137" s="16"/>
      <c r="H137" s="16"/>
      <c r="I137" s="16"/>
      <c r="J137" s="16"/>
      <c r="K137" s="16"/>
      <c r="L137" s="16"/>
      <c r="M137" s="11"/>
      <c r="N137" s="2" t="s">
        <v>285</v>
      </c>
      <c r="O137" s="2" t="s">
        <v>52</v>
      </c>
      <c r="P137" s="2" t="s">
        <v>52</v>
      </c>
      <c r="Q137" s="2" t="s">
        <v>277</v>
      </c>
      <c r="R137" s="2" t="s">
        <v>62</v>
      </c>
      <c r="S137" s="2" t="s">
        <v>62</v>
      </c>
      <c r="T137" s="2" t="s">
        <v>63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2" t="s">
        <v>52</v>
      </c>
      <c r="AS137" s="2" t="s">
        <v>52</v>
      </c>
      <c r="AT137" s="3"/>
      <c r="AU137" s="2" t="s">
        <v>286</v>
      </c>
      <c r="AV137" s="3">
        <v>69</v>
      </c>
    </row>
    <row r="138" spans="1:48" ht="30" customHeight="1" x14ac:dyDescent="0.3">
      <c r="A138" s="11" t="s">
        <v>287</v>
      </c>
      <c r="B138" s="11" t="s">
        <v>288</v>
      </c>
      <c r="C138" s="11" t="s">
        <v>60</v>
      </c>
      <c r="D138" s="12">
        <v>1</v>
      </c>
      <c r="E138" s="16"/>
      <c r="F138" s="16"/>
      <c r="G138" s="16"/>
      <c r="H138" s="16"/>
      <c r="I138" s="16"/>
      <c r="J138" s="16"/>
      <c r="K138" s="16"/>
      <c r="L138" s="16"/>
      <c r="M138" s="11"/>
      <c r="N138" s="2" t="s">
        <v>289</v>
      </c>
      <c r="O138" s="2" t="s">
        <v>52</v>
      </c>
      <c r="P138" s="2" t="s">
        <v>52</v>
      </c>
      <c r="Q138" s="2" t="s">
        <v>277</v>
      </c>
      <c r="R138" s="2" t="s">
        <v>62</v>
      </c>
      <c r="S138" s="2" t="s">
        <v>62</v>
      </c>
      <c r="T138" s="2" t="s">
        <v>63</v>
      </c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2" t="s">
        <v>52</v>
      </c>
      <c r="AS138" s="2" t="s">
        <v>52</v>
      </c>
      <c r="AT138" s="3"/>
      <c r="AU138" s="2" t="s">
        <v>290</v>
      </c>
      <c r="AV138" s="3">
        <v>70</v>
      </c>
    </row>
    <row r="139" spans="1:48" ht="30" customHeight="1" x14ac:dyDescent="0.3">
      <c r="A139" s="11" t="s">
        <v>291</v>
      </c>
      <c r="B139" s="11" t="s">
        <v>288</v>
      </c>
      <c r="C139" s="11" t="s">
        <v>219</v>
      </c>
      <c r="D139" s="12">
        <v>2</v>
      </c>
      <c r="E139" s="16"/>
      <c r="F139" s="16"/>
      <c r="G139" s="16"/>
      <c r="H139" s="16"/>
      <c r="I139" s="16"/>
      <c r="J139" s="16"/>
      <c r="K139" s="16"/>
      <c r="L139" s="16"/>
      <c r="M139" s="11"/>
      <c r="N139" s="2" t="s">
        <v>292</v>
      </c>
      <c r="O139" s="2" t="s">
        <v>52</v>
      </c>
      <c r="P139" s="2" t="s">
        <v>52</v>
      </c>
      <c r="Q139" s="2" t="s">
        <v>277</v>
      </c>
      <c r="R139" s="2" t="s">
        <v>62</v>
      </c>
      <c r="S139" s="2" t="s">
        <v>62</v>
      </c>
      <c r="T139" s="2" t="s">
        <v>63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2" t="s">
        <v>52</v>
      </c>
      <c r="AS139" s="2" t="s">
        <v>52</v>
      </c>
      <c r="AT139" s="3"/>
      <c r="AU139" s="2" t="s">
        <v>293</v>
      </c>
      <c r="AV139" s="3">
        <v>71</v>
      </c>
    </row>
    <row r="140" spans="1:48" ht="30" customHeight="1" x14ac:dyDescent="0.3">
      <c r="A140" s="11" t="s">
        <v>294</v>
      </c>
      <c r="B140" s="11" t="s">
        <v>295</v>
      </c>
      <c r="C140" s="11" t="s">
        <v>60</v>
      </c>
      <c r="D140" s="12">
        <v>1</v>
      </c>
      <c r="E140" s="16"/>
      <c r="F140" s="16"/>
      <c r="G140" s="16"/>
      <c r="H140" s="16"/>
      <c r="I140" s="16"/>
      <c r="J140" s="16"/>
      <c r="K140" s="16"/>
      <c r="L140" s="16"/>
      <c r="M140" s="11"/>
      <c r="N140" s="2" t="s">
        <v>296</v>
      </c>
      <c r="O140" s="2" t="s">
        <v>52</v>
      </c>
      <c r="P140" s="2" t="s">
        <v>52</v>
      </c>
      <c r="Q140" s="2" t="s">
        <v>277</v>
      </c>
      <c r="R140" s="2" t="s">
        <v>62</v>
      </c>
      <c r="S140" s="2" t="s">
        <v>62</v>
      </c>
      <c r="T140" s="2" t="s">
        <v>63</v>
      </c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2" t="s">
        <v>52</v>
      </c>
      <c r="AS140" s="2" t="s">
        <v>52</v>
      </c>
      <c r="AT140" s="3"/>
      <c r="AU140" s="2" t="s">
        <v>297</v>
      </c>
      <c r="AV140" s="3">
        <v>72</v>
      </c>
    </row>
    <row r="141" spans="1:48" ht="30" customHeight="1" x14ac:dyDescent="0.3">
      <c r="A141" s="11" t="s">
        <v>298</v>
      </c>
      <c r="B141" s="11" t="s">
        <v>52</v>
      </c>
      <c r="C141" s="11" t="s">
        <v>219</v>
      </c>
      <c r="D141" s="12">
        <v>1</v>
      </c>
      <c r="E141" s="16"/>
      <c r="F141" s="16"/>
      <c r="G141" s="16"/>
      <c r="H141" s="16"/>
      <c r="I141" s="16"/>
      <c r="J141" s="16"/>
      <c r="K141" s="16"/>
      <c r="L141" s="16"/>
      <c r="M141" s="11"/>
      <c r="N141" s="2" t="s">
        <v>299</v>
      </c>
      <c r="O141" s="2" t="s">
        <v>52</v>
      </c>
      <c r="P141" s="2" t="s">
        <v>52</v>
      </c>
      <c r="Q141" s="2" t="s">
        <v>277</v>
      </c>
      <c r="R141" s="2" t="s">
        <v>62</v>
      </c>
      <c r="S141" s="2" t="s">
        <v>62</v>
      </c>
      <c r="T141" s="2" t="s">
        <v>63</v>
      </c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2" t="s">
        <v>52</v>
      </c>
      <c r="AS141" s="2" t="s">
        <v>52</v>
      </c>
      <c r="AT141" s="3"/>
      <c r="AU141" s="2" t="s">
        <v>300</v>
      </c>
      <c r="AV141" s="3">
        <v>73</v>
      </c>
    </row>
    <row r="142" spans="1:48" ht="30" customHeight="1" x14ac:dyDescent="0.3">
      <c r="A142" s="11" t="s">
        <v>65</v>
      </c>
      <c r="B142" s="11" t="s">
        <v>66</v>
      </c>
      <c r="C142" s="11" t="s">
        <v>67</v>
      </c>
      <c r="D142" s="12">
        <v>1</v>
      </c>
      <c r="E142" s="16"/>
      <c r="F142" s="16"/>
      <c r="G142" s="16"/>
      <c r="H142" s="16"/>
      <c r="I142" s="16"/>
      <c r="J142" s="16"/>
      <c r="K142" s="16"/>
      <c r="L142" s="16"/>
      <c r="M142" s="11"/>
      <c r="N142" s="2" t="s">
        <v>68</v>
      </c>
      <c r="O142" s="2" t="s">
        <v>52</v>
      </c>
      <c r="P142" s="2" t="s">
        <v>52</v>
      </c>
      <c r="Q142" s="2" t="s">
        <v>277</v>
      </c>
      <c r="R142" s="2" t="s">
        <v>62</v>
      </c>
      <c r="S142" s="2" t="s">
        <v>62</v>
      </c>
      <c r="T142" s="2" t="s">
        <v>63</v>
      </c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2" t="s">
        <v>52</v>
      </c>
      <c r="AS142" s="2" t="s">
        <v>52</v>
      </c>
      <c r="AT142" s="3"/>
      <c r="AU142" s="2" t="s">
        <v>301</v>
      </c>
      <c r="AV142" s="3">
        <v>74</v>
      </c>
    </row>
    <row r="143" spans="1:48" ht="30" customHeight="1" x14ac:dyDescent="0.3">
      <c r="A143" s="11" t="s">
        <v>65</v>
      </c>
      <c r="B143" s="11" t="s">
        <v>302</v>
      </c>
      <c r="C143" s="11" t="s">
        <v>67</v>
      </c>
      <c r="D143" s="12">
        <v>1</v>
      </c>
      <c r="E143" s="16"/>
      <c r="F143" s="16"/>
      <c r="G143" s="16"/>
      <c r="H143" s="16"/>
      <c r="I143" s="16"/>
      <c r="J143" s="16"/>
      <c r="K143" s="16"/>
      <c r="L143" s="16"/>
      <c r="M143" s="11"/>
      <c r="N143" s="2" t="s">
        <v>303</v>
      </c>
      <c r="O143" s="2" t="s">
        <v>52</v>
      </c>
      <c r="P143" s="2" t="s">
        <v>52</v>
      </c>
      <c r="Q143" s="2" t="s">
        <v>277</v>
      </c>
      <c r="R143" s="2" t="s">
        <v>62</v>
      </c>
      <c r="S143" s="2" t="s">
        <v>62</v>
      </c>
      <c r="T143" s="2" t="s">
        <v>63</v>
      </c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2" t="s">
        <v>52</v>
      </c>
      <c r="AS143" s="2" t="s">
        <v>52</v>
      </c>
      <c r="AT143" s="3"/>
      <c r="AU143" s="2" t="s">
        <v>304</v>
      </c>
      <c r="AV143" s="3">
        <v>75</v>
      </c>
    </row>
    <row r="144" spans="1:48" ht="30" customHeight="1" x14ac:dyDescent="0.3">
      <c r="A144" s="11" t="s">
        <v>305</v>
      </c>
      <c r="B144" s="11" t="s">
        <v>306</v>
      </c>
      <c r="C144" s="11" t="s">
        <v>67</v>
      </c>
      <c r="D144" s="12">
        <v>1</v>
      </c>
      <c r="E144" s="16"/>
      <c r="F144" s="16"/>
      <c r="G144" s="16"/>
      <c r="H144" s="16"/>
      <c r="I144" s="16"/>
      <c r="J144" s="16"/>
      <c r="K144" s="16"/>
      <c r="L144" s="16"/>
      <c r="M144" s="11"/>
      <c r="N144" s="2" t="s">
        <v>307</v>
      </c>
      <c r="O144" s="2" t="s">
        <v>52</v>
      </c>
      <c r="P144" s="2" t="s">
        <v>52</v>
      </c>
      <c r="Q144" s="2" t="s">
        <v>277</v>
      </c>
      <c r="R144" s="2" t="s">
        <v>62</v>
      </c>
      <c r="S144" s="2" t="s">
        <v>62</v>
      </c>
      <c r="T144" s="2" t="s">
        <v>63</v>
      </c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2" t="s">
        <v>52</v>
      </c>
      <c r="AS144" s="2" t="s">
        <v>52</v>
      </c>
      <c r="AT144" s="3"/>
      <c r="AU144" s="2" t="s">
        <v>308</v>
      </c>
      <c r="AV144" s="3">
        <v>76</v>
      </c>
    </row>
    <row r="145" spans="1:48" ht="30" customHeight="1" x14ac:dyDescent="0.3">
      <c r="A145" s="11" t="s">
        <v>70</v>
      </c>
      <c r="B145" s="11" t="s">
        <v>71</v>
      </c>
      <c r="C145" s="11" t="s">
        <v>72</v>
      </c>
      <c r="D145" s="12">
        <v>1</v>
      </c>
      <c r="E145" s="16"/>
      <c r="F145" s="16"/>
      <c r="G145" s="16"/>
      <c r="H145" s="16"/>
      <c r="I145" s="16"/>
      <c r="J145" s="16"/>
      <c r="K145" s="16"/>
      <c r="L145" s="16"/>
      <c r="M145" s="11"/>
      <c r="N145" s="2" t="s">
        <v>73</v>
      </c>
      <c r="O145" s="2" t="s">
        <v>52</v>
      </c>
      <c r="P145" s="2" t="s">
        <v>52</v>
      </c>
      <c r="Q145" s="2" t="s">
        <v>277</v>
      </c>
      <c r="R145" s="2" t="s">
        <v>62</v>
      </c>
      <c r="S145" s="2" t="s">
        <v>62</v>
      </c>
      <c r="T145" s="2" t="s">
        <v>63</v>
      </c>
      <c r="U145" s="3"/>
      <c r="V145" s="3"/>
      <c r="W145" s="3"/>
      <c r="X145" s="3">
        <v>1</v>
      </c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2" t="s">
        <v>52</v>
      </c>
      <c r="AS145" s="2" t="s">
        <v>52</v>
      </c>
      <c r="AT145" s="3"/>
      <c r="AU145" s="2" t="s">
        <v>309</v>
      </c>
      <c r="AV145" s="3">
        <v>77</v>
      </c>
    </row>
    <row r="146" spans="1:48" ht="30" customHeight="1" x14ac:dyDescent="0.3">
      <c r="A146" s="11" t="s">
        <v>75</v>
      </c>
      <c r="B146" s="11" t="s">
        <v>71</v>
      </c>
      <c r="C146" s="11" t="s">
        <v>72</v>
      </c>
      <c r="D146" s="12">
        <v>1</v>
      </c>
      <c r="E146" s="16"/>
      <c r="F146" s="16"/>
      <c r="G146" s="16"/>
      <c r="H146" s="16"/>
      <c r="I146" s="16"/>
      <c r="J146" s="16"/>
      <c r="K146" s="16"/>
      <c r="L146" s="16"/>
      <c r="M146" s="11"/>
      <c r="N146" s="2" t="s">
        <v>76</v>
      </c>
      <c r="O146" s="2" t="s">
        <v>52</v>
      </c>
      <c r="P146" s="2" t="s">
        <v>52</v>
      </c>
      <c r="Q146" s="2" t="s">
        <v>277</v>
      </c>
      <c r="R146" s="2" t="s">
        <v>62</v>
      </c>
      <c r="S146" s="2" t="s">
        <v>62</v>
      </c>
      <c r="T146" s="2" t="s">
        <v>63</v>
      </c>
      <c r="U146" s="3"/>
      <c r="V146" s="3"/>
      <c r="W146" s="3"/>
      <c r="X146" s="3">
        <v>1</v>
      </c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2" t="s">
        <v>52</v>
      </c>
      <c r="AS146" s="2" t="s">
        <v>52</v>
      </c>
      <c r="AT146" s="3"/>
      <c r="AU146" s="2" t="s">
        <v>310</v>
      </c>
      <c r="AV146" s="3">
        <v>78</v>
      </c>
    </row>
    <row r="147" spans="1:48" ht="30" customHeight="1" x14ac:dyDescent="0.3">
      <c r="A147" s="11" t="s">
        <v>78</v>
      </c>
      <c r="B147" s="11" t="s">
        <v>71</v>
      </c>
      <c r="C147" s="11" t="s">
        <v>72</v>
      </c>
      <c r="D147" s="12">
        <v>2</v>
      </c>
      <c r="E147" s="16"/>
      <c r="F147" s="16"/>
      <c r="G147" s="16"/>
      <c r="H147" s="16"/>
      <c r="I147" s="16"/>
      <c r="J147" s="16"/>
      <c r="K147" s="16"/>
      <c r="L147" s="16"/>
      <c r="M147" s="11"/>
      <c r="N147" s="2" t="s">
        <v>79</v>
      </c>
      <c r="O147" s="2" t="s">
        <v>52</v>
      </c>
      <c r="P147" s="2" t="s">
        <v>52</v>
      </c>
      <c r="Q147" s="2" t="s">
        <v>277</v>
      </c>
      <c r="R147" s="2" t="s">
        <v>62</v>
      </c>
      <c r="S147" s="2" t="s">
        <v>62</v>
      </c>
      <c r="T147" s="2" t="s">
        <v>63</v>
      </c>
      <c r="U147" s="3"/>
      <c r="V147" s="3"/>
      <c r="W147" s="3"/>
      <c r="X147" s="3">
        <v>1</v>
      </c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2" t="s">
        <v>52</v>
      </c>
      <c r="AS147" s="2" t="s">
        <v>52</v>
      </c>
      <c r="AT147" s="3"/>
      <c r="AU147" s="2" t="s">
        <v>311</v>
      </c>
      <c r="AV147" s="3">
        <v>79</v>
      </c>
    </row>
    <row r="148" spans="1:48" ht="30" customHeight="1" x14ac:dyDescent="0.3">
      <c r="A148" s="11" t="s">
        <v>312</v>
      </c>
      <c r="B148" s="11" t="s">
        <v>71</v>
      </c>
      <c r="C148" s="11" t="s">
        <v>72</v>
      </c>
      <c r="D148" s="12">
        <v>1</v>
      </c>
      <c r="E148" s="16"/>
      <c r="F148" s="16"/>
      <c r="G148" s="16"/>
      <c r="H148" s="16"/>
      <c r="I148" s="16"/>
      <c r="J148" s="16"/>
      <c r="K148" s="16"/>
      <c r="L148" s="16"/>
      <c r="M148" s="11"/>
      <c r="N148" s="2" t="s">
        <v>313</v>
      </c>
      <c r="O148" s="2" t="s">
        <v>52</v>
      </c>
      <c r="P148" s="2" t="s">
        <v>52</v>
      </c>
      <c r="Q148" s="2" t="s">
        <v>277</v>
      </c>
      <c r="R148" s="2" t="s">
        <v>62</v>
      </c>
      <c r="S148" s="2" t="s">
        <v>62</v>
      </c>
      <c r="T148" s="2" t="s">
        <v>63</v>
      </c>
      <c r="U148" s="3"/>
      <c r="V148" s="3"/>
      <c r="W148" s="3"/>
      <c r="X148" s="3">
        <v>1</v>
      </c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2" t="s">
        <v>52</v>
      </c>
      <c r="AS148" s="2" t="s">
        <v>52</v>
      </c>
      <c r="AT148" s="3"/>
      <c r="AU148" s="2" t="s">
        <v>314</v>
      </c>
      <c r="AV148" s="3">
        <v>80</v>
      </c>
    </row>
    <row r="149" spans="1:48" ht="30" customHeight="1" x14ac:dyDescent="0.3">
      <c r="A149" s="11" t="s">
        <v>81</v>
      </c>
      <c r="B149" s="11" t="s">
        <v>82</v>
      </c>
      <c r="C149" s="11" t="s">
        <v>83</v>
      </c>
      <c r="D149" s="12">
        <v>1</v>
      </c>
      <c r="E149" s="16"/>
      <c r="F149" s="16"/>
      <c r="G149" s="16"/>
      <c r="H149" s="16"/>
      <c r="I149" s="16"/>
      <c r="J149" s="16"/>
      <c r="K149" s="16"/>
      <c r="L149" s="16"/>
      <c r="M149" s="11"/>
      <c r="N149" s="2" t="s">
        <v>84</v>
      </c>
      <c r="O149" s="2" t="s">
        <v>52</v>
      </c>
      <c r="P149" s="2" t="s">
        <v>52</v>
      </c>
      <c r="Q149" s="2" t="s">
        <v>277</v>
      </c>
      <c r="R149" s="2" t="s">
        <v>62</v>
      </c>
      <c r="S149" s="2" t="s">
        <v>62</v>
      </c>
      <c r="T149" s="2" t="s">
        <v>62</v>
      </c>
      <c r="U149" s="3">
        <v>1</v>
      </c>
      <c r="V149" s="3">
        <v>0</v>
      </c>
      <c r="W149" s="3">
        <v>0.03</v>
      </c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315</v>
      </c>
      <c r="AV149" s="3">
        <v>325</v>
      </c>
    </row>
    <row r="150" spans="1:48" ht="30" customHeight="1" x14ac:dyDescent="0.3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1:48" ht="30" customHeight="1" x14ac:dyDescent="0.3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1:48" ht="30" customHeight="1" x14ac:dyDescent="0.3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1:48" ht="30" customHeight="1" x14ac:dyDescent="0.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1:48" ht="30" customHeight="1" x14ac:dyDescent="0.3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</row>
    <row r="155" spans="1:48" ht="30" customHeight="1" x14ac:dyDescent="0.3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</row>
    <row r="156" spans="1:48" ht="30" customHeight="1" x14ac:dyDescent="0.3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</row>
    <row r="157" spans="1:48" ht="30" customHeight="1" x14ac:dyDescent="0.3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</row>
    <row r="158" spans="1:48" ht="30" customHeight="1" x14ac:dyDescent="0.3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</row>
    <row r="159" spans="1:48" ht="30" customHeight="1" x14ac:dyDescent="0.3">
      <c r="A159" s="11" t="s">
        <v>86</v>
      </c>
      <c r="B159" s="12"/>
      <c r="C159" s="12"/>
      <c r="D159" s="12"/>
      <c r="E159" s="12"/>
      <c r="F159" s="16"/>
      <c r="G159" s="12"/>
      <c r="H159" s="16"/>
      <c r="I159" s="12"/>
      <c r="J159" s="16"/>
      <c r="K159" s="12"/>
      <c r="L159" s="16"/>
      <c r="M159" s="12"/>
      <c r="N159" t="s">
        <v>87</v>
      </c>
    </row>
    <row r="160" spans="1:48" ht="30" customHeight="1" x14ac:dyDescent="0.3">
      <c r="A160" s="11" t="s">
        <v>316</v>
      </c>
      <c r="B160" s="11" t="s">
        <v>52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3"/>
      <c r="O160" s="3"/>
      <c r="P160" s="3"/>
      <c r="Q160" s="2" t="s">
        <v>317</v>
      </c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</row>
    <row r="161" spans="1:48" ht="30" customHeight="1" x14ac:dyDescent="0.3">
      <c r="A161" s="11" t="s">
        <v>90</v>
      </c>
      <c r="B161" s="11" t="s">
        <v>91</v>
      </c>
      <c r="C161" s="11" t="s">
        <v>92</v>
      </c>
      <c r="D161" s="12">
        <v>69</v>
      </c>
      <c r="E161" s="16"/>
      <c r="F161" s="16"/>
      <c r="G161" s="16"/>
      <c r="H161" s="16"/>
      <c r="I161" s="16"/>
      <c r="J161" s="16"/>
      <c r="K161" s="16"/>
      <c r="L161" s="16"/>
      <c r="M161" s="11"/>
      <c r="N161" s="2" t="s">
        <v>93</v>
      </c>
      <c r="O161" s="2" t="s">
        <v>52</v>
      </c>
      <c r="P161" s="2" t="s">
        <v>52</v>
      </c>
      <c r="Q161" s="2" t="s">
        <v>317</v>
      </c>
      <c r="R161" s="2" t="s">
        <v>62</v>
      </c>
      <c r="S161" s="2" t="s">
        <v>62</v>
      </c>
      <c r="T161" s="2" t="s">
        <v>63</v>
      </c>
      <c r="U161" s="3"/>
      <c r="V161" s="3"/>
      <c r="W161" s="3"/>
      <c r="X161" s="3">
        <v>1</v>
      </c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2" t="s">
        <v>52</v>
      </c>
      <c r="AS161" s="2" t="s">
        <v>52</v>
      </c>
      <c r="AT161" s="3"/>
      <c r="AU161" s="2" t="s">
        <v>318</v>
      </c>
      <c r="AV161" s="3">
        <v>82</v>
      </c>
    </row>
    <row r="162" spans="1:48" ht="30" customHeight="1" x14ac:dyDescent="0.3">
      <c r="A162" s="11" t="s">
        <v>90</v>
      </c>
      <c r="B162" s="11" t="s">
        <v>95</v>
      </c>
      <c r="C162" s="11" t="s">
        <v>92</v>
      </c>
      <c r="D162" s="12">
        <v>15</v>
      </c>
      <c r="E162" s="16"/>
      <c r="F162" s="16"/>
      <c r="G162" s="16"/>
      <c r="H162" s="16"/>
      <c r="I162" s="16"/>
      <c r="J162" s="16"/>
      <c r="K162" s="16"/>
      <c r="L162" s="16"/>
      <c r="M162" s="11"/>
      <c r="N162" s="2" t="s">
        <v>96</v>
      </c>
      <c r="O162" s="2" t="s">
        <v>52</v>
      </c>
      <c r="P162" s="2" t="s">
        <v>52</v>
      </c>
      <c r="Q162" s="2" t="s">
        <v>317</v>
      </c>
      <c r="R162" s="2" t="s">
        <v>62</v>
      </c>
      <c r="S162" s="2" t="s">
        <v>62</v>
      </c>
      <c r="T162" s="2" t="s">
        <v>63</v>
      </c>
      <c r="U162" s="3"/>
      <c r="V162" s="3"/>
      <c r="W162" s="3"/>
      <c r="X162" s="3">
        <v>1</v>
      </c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2" t="s">
        <v>52</v>
      </c>
      <c r="AS162" s="2" t="s">
        <v>52</v>
      </c>
      <c r="AT162" s="3"/>
      <c r="AU162" s="2" t="s">
        <v>319</v>
      </c>
      <c r="AV162" s="3">
        <v>83</v>
      </c>
    </row>
    <row r="163" spans="1:48" ht="30" customHeight="1" x14ac:dyDescent="0.3">
      <c r="A163" s="11" t="s">
        <v>98</v>
      </c>
      <c r="B163" s="11" t="s">
        <v>99</v>
      </c>
      <c r="C163" s="11" t="s">
        <v>83</v>
      </c>
      <c r="D163" s="12">
        <v>1</v>
      </c>
      <c r="E163" s="16"/>
      <c r="F163" s="16"/>
      <c r="G163" s="16"/>
      <c r="H163" s="16"/>
      <c r="I163" s="16"/>
      <c r="J163" s="16"/>
      <c r="K163" s="16"/>
      <c r="L163" s="16"/>
      <c r="M163" s="11"/>
      <c r="N163" s="2" t="s">
        <v>84</v>
      </c>
      <c r="O163" s="2" t="s">
        <v>52</v>
      </c>
      <c r="P163" s="2" t="s">
        <v>52</v>
      </c>
      <c r="Q163" s="2" t="s">
        <v>317</v>
      </c>
      <c r="R163" s="2" t="s">
        <v>62</v>
      </c>
      <c r="S163" s="2" t="s">
        <v>62</v>
      </c>
      <c r="T163" s="2" t="s">
        <v>62</v>
      </c>
      <c r="U163" s="3">
        <v>0</v>
      </c>
      <c r="V163" s="3">
        <v>0</v>
      </c>
      <c r="W163" s="3">
        <v>0.05</v>
      </c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2" t="s">
        <v>52</v>
      </c>
      <c r="AS163" s="2" t="s">
        <v>52</v>
      </c>
      <c r="AT163" s="3"/>
      <c r="AU163" s="2" t="s">
        <v>320</v>
      </c>
      <c r="AV163" s="3">
        <v>326</v>
      </c>
    </row>
    <row r="164" spans="1:48" ht="30" customHeight="1" x14ac:dyDescent="0.3">
      <c r="A164" s="11" t="s">
        <v>101</v>
      </c>
      <c r="B164" s="11" t="s">
        <v>102</v>
      </c>
      <c r="C164" s="11" t="s">
        <v>60</v>
      </c>
      <c r="D164" s="12">
        <v>18</v>
      </c>
      <c r="E164" s="16"/>
      <c r="F164" s="16"/>
      <c r="G164" s="16"/>
      <c r="H164" s="16"/>
      <c r="I164" s="16"/>
      <c r="J164" s="16"/>
      <c r="K164" s="16"/>
      <c r="L164" s="16"/>
      <c r="M164" s="11"/>
      <c r="N164" s="2" t="s">
        <v>103</v>
      </c>
      <c r="O164" s="2" t="s">
        <v>52</v>
      </c>
      <c r="P164" s="2" t="s">
        <v>52</v>
      </c>
      <c r="Q164" s="2" t="s">
        <v>317</v>
      </c>
      <c r="R164" s="2" t="s">
        <v>62</v>
      </c>
      <c r="S164" s="2" t="s">
        <v>62</v>
      </c>
      <c r="T164" s="2" t="s">
        <v>63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2" t="s">
        <v>52</v>
      </c>
      <c r="AS164" s="2" t="s">
        <v>52</v>
      </c>
      <c r="AT164" s="3"/>
      <c r="AU164" s="2" t="s">
        <v>321</v>
      </c>
      <c r="AV164" s="3">
        <v>84</v>
      </c>
    </row>
    <row r="165" spans="1:48" ht="30" customHeight="1" x14ac:dyDescent="0.3">
      <c r="A165" s="11" t="s">
        <v>101</v>
      </c>
      <c r="B165" s="11" t="s">
        <v>322</v>
      </c>
      <c r="C165" s="11" t="s">
        <v>60</v>
      </c>
      <c r="D165" s="12">
        <v>2</v>
      </c>
      <c r="E165" s="16"/>
      <c r="F165" s="16"/>
      <c r="G165" s="16"/>
      <c r="H165" s="16"/>
      <c r="I165" s="16"/>
      <c r="J165" s="16"/>
      <c r="K165" s="16"/>
      <c r="L165" s="16"/>
      <c r="M165" s="11"/>
      <c r="N165" s="2" t="s">
        <v>323</v>
      </c>
      <c r="O165" s="2" t="s">
        <v>52</v>
      </c>
      <c r="P165" s="2" t="s">
        <v>52</v>
      </c>
      <c r="Q165" s="2" t="s">
        <v>317</v>
      </c>
      <c r="R165" s="2" t="s">
        <v>62</v>
      </c>
      <c r="S165" s="2" t="s">
        <v>62</v>
      </c>
      <c r="T165" s="2" t="s">
        <v>63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2" t="s">
        <v>52</v>
      </c>
      <c r="AS165" s="2" t="s">
        <v>52</v>
      </c>
      <c r="AT165" s="3"/>
      <c r="AU165" s="2" t="s">
        <v>324</v>
      </c>
      <c r="AV165" s="3">
        <v>85</v>
      </c>
    </row>
    <row r="166" spans="1:48" ht="30" customHeight="1" x14ac:dyDescent="0.3">
      <c r="A166" s="11" t="s">
        <v>101</v>
      </c>
      <c r="B166" s="11" t="s">
        <v>325</v>
      </c>
      <c r="C166" s="11" t="s">
        <v>60</v>
      </c>
      <c r="D166" s="12">
        <v>3</v>
      </c>
      <c r="E166" s="16"/>
      <c r="F166" s="16"/>
      <c r="G166" s="16"/>
      <c r="H166" s="16"/>
      <c r="I166" s="16"/>
      <c r="J166" s="16"/>
      <c r="K166" s="16"/>
      <c r="L166" s="16"/>
      <c r="M166" s="11"/>
      <c r="N166" s="2" t="s">
        <v>326</v>
      </c>
      <c r="O166" s="2" t="s">
        <v>52</v>
      </c>
      <c r="P166" s="2" t="s">
        <v>52</v>
      </c>
      <c r="Q166" s="2" t="s">
        <v>317</v>
      </c>
      <c r="R166" s="2" t="s">
        <v>62</v>
      </c>
      <c r="S166" s="2" t="s">
        <v>62</v>
      </c>
      <c r="T166" s="2" t="s">
        <v>63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2" t="s">
        <v>52</v>
      </c>
      <c r="AS166" s="2" t="s">
        <v>52</v>
      </c>
      <c r="AT166" s="3"/>
      <c r="AU166" s="2" t="s">
        <v>327</v>
      </c>
      <c r="AV166" s="3">
        <v>86</v>
      </c>
    </row>
    <row r="167" spans="1:48" ht="30" customHeight="1" x14ac:dyDescent="0.3">
      <c r="A167" s="11" t="s">
        <v>101</v>
      </c>
      <c r="B167" s="11" t="s">
        <v>328</v>
      </c>
      <c r="C167" s="11" t="s">
        <v>60</v>
      </c>
      <c r="D167" s="12">
        <v>3</v>
      </c>
      <c r="E167" s="16"/>
      <c r="F167" s="16"/>
      <c r="G167" s="16"/>
      <c r="H167" s="16"/>
      <c r="I167" s="16"/>
      <c r="J167" s="16"/>
      <c r="K167" s="16"/>
      <c r="L167" s="16"/>
      <c r="M167" s="11"/>
      <c r="N167" s="2" t="s">
        <v>329</v>
      </c>
      <c r="O167" s="2" t="s">
        <v>52</v>
      </c>
      <c r="P167" s="2" t="s">
        <v>52</v>
      </c>
      <c r="Q167" s="2" t="s">
        <v>317</v>
      </c>
      <c r="R167" s="2" t="s">
        <v>62</v>
      </c>
      <c r="S167" s="2" t="s">
        <v>62</v>
      </c>
      <c r="T167" s="2" t="s">
        <v>63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2" t="s">
        <v>52</v>
      </c>
      <c r="AS167" s="2" t="s">
        <v>52</v>
      </c>
      <c r="AT167" s="3"/>
      <c r="AU167" s="2" t="s">
        <v>330</v>
      </c>
      <c r="AV167" s="3">
        <v>87</v>
      </c>
    </row>
    <row r="168" spans="1:48" ht="30" customHeight="1" x14ac:dyDescent="0.3">
      <c r="A168" s="11" t="s">
        <v>101</v>
      </c>
      <c r="B168" s="11" t="s">
        <v>105</v>
      </c>
      <c r="C168" s="11" t="s">
        <v>60</v>
      </c>
      <c r="D168" s="12">
        <v>11</v>
      </c>
      <c r="E168" s="16"/>
      <c r="F168" s="16"/>
      <c r="G168" s="16"/>
      <c r="H168" s="16"/>
      <c r="I168" s="16"/>
      <c r="J168" s="16"/>
      <c r="K168" s="16"/>
      <c r="L168" s="16"/>
      <c r="M168" s="11"/>
      <c r="N168" s="2" t="s">
        <v>106</v>
      </c>
      <c r="O168" s="2" t="s">
        <v>52</v>
      </c>
      <c r="P168" s="2" t="s">
        <v>52</v>
      </c>
      <c r="Q168" s="2" t="s">
        <v>317</v>
      </c>
      <c r="R168" s="2" t="s">
        <v>62</v>
      </c>
      <c r="S168" s="2" t="s">
        <v>62</v>
      </c>
      <c r="T168" s="2" t="s">
        <v>63</v>
      </c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2" t="s">
        <v>52</v>
      </c>
      <c r="AS168" s="2" t="s">
        <v>52</v>
      </c>
      <c r="AT168" s="3"/>
      <c r="AU168" s="2" t="s">
        <v>331</v>
      </c>
      <c r="AV168" s="3">
        <v>88</v>
      </c>
    </row>
    <row r="169" spans="1:48" ht="30" customHeight="1" x14ac:dyDescent="0.3">
      <c r="A169" s="11" t="s">
        <v>101</v>
      </c>
      <c r="B169" s="11" t="s">
        <v>332</v>
      </c>
      <c r="C169" s="11" t="s">
        <v>60</v>
      </c>
      <c r="D169" s="12">
        <v>1</v>
      </c>
      <c r="E169" s="16"/>
      <c r="F169" s="16"/>
      <c r="G169" s="16"/>
      <c r="H169" s="16"/>
      <c r="I169" s="16"/>
      <c r="J169" s="16"/>
      <c r="K169" s="16"/>
      <c r="L169" s="16"/>
      <c r="M169" s="11"/>
      <c r="N169" s="2" t="s">
        <v>333</v>
      </c>
      <c r="O169" s="2" t="s">
        <v>52</v>
      </c>
      <c r="P169" s="2" t="s">
        <v>52</v>
      </c>
      <c r="Q169" s="2" t="s">
        <v>317</v>
      </c>
      <c r="R169" s="2" t="s">
        <v>62</v>
      </c>
      <c r="S169" s="2" t="s">
        <v>62</v>
      </c>
      <c r="T169" s="2" t="s">
        <v>63</v>
      </c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2" t="s">
        <v>52</v>
      </c>
      <c r="AS169" s="2" t="s">
        <v>52</v>
      </c>
      <c r="AT169" s="3"/>
      <c r="AU169" s="2" t="s">
        <v>334</v>
      </c>
      <c r="AV169" s="3">
        <v>89</v>
      </c>
    </row>
    <row r="170" spans="1:48" ht="30" customHeight="1" x14ac:dyDescent="0.3">
      <c r="A170" s="11" t="s">
        <v>101</v>
      </c>
      <c r="B170" s="11" t="s">
        <v>108</v>
      </c>
      <c r="C170" s="11" t="s">
        <v>60</v>
      </c>
      <c r="D170" s="12">
        <v>1</v>
      </c>
      <c r="E170" s="16"/>
      <c r="F170" s="16"/>
      <c r="G170" s="16"/>
      <c r="H170" s="16"/>
      <c r="I170" s="16"/>
      <c r="J170" s="16"/>
      <c r="K170" s="16"/>
      <c r="L170" s="16"/>
      <c r="M170" s="11"/>
      <c r="N170" s="2" t="s">
        <v>109</v>
      </c>
      <c r="O170" s="2" t="s">
        <v>52</v>
      </c>
      <c r="P170" s="2" t="s">
        <v>52</v>
      </c>
      <c r="Q170" s="2" t="s">
        <v>317</v>
      </c>
      <c r="R170" s="2" t="s">
        <v>62</v>
      </c>
      <c r="S170" s="2" t="s">
        <v>62</v>
      </c>
      <c r="T170" s="2" t="s">
        <v>63</v>
      </c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2" t="s">
        <v>52</v>
      </c>
      <c r="AS170" s="2" t="s">
        <v>52</v>
      </c>
      <c r="AT170" s="3"/>
      <c r="AU170" s="2" t="s">
        <v>335</v>
      </c>
      <c r="AV170" s="3">
        <v>90</v>
      </c>
    </row>
    <row r="171" spans="1:48" ht="30" customHeight="1" x14ac:dyDescent="0.3">
      <c r="A171" s="11" t="s">
        <v>101</v>
      </c>
      <c r="B171" s="11" t="s">
        <v>336</v>
      </c>
      <c r="C171" s="11" t="s">
        <v>60</v>
      </c>
      <c r="D171" s="12">
        <v>1</v>
      </c>
      <c r="E171" s="16"/>
      <c r="F171" s="16"/>
      <c r="G171" s="16"/>
      <c r="H171" s="16"/>
      <c r="I171" s="16"/>
      <c r="J171" s="16"/>
      <c r="K171" s="16"/>
      <c r="L171" s="16"/>
      <c r="M171" s="11"/>
      <c r="N171" s="2" t="s">
        <v>337</v>
      </c>
      <c r="O171" s="2" t="s">
        <v>52</v>
      </c>
      <c r="P171" s="2" t="s">
        <v>52</v>
      </c>
      <c r="Q171" s="2" t="s">
        <v>317</v>
      </c>
      <c r="R171" s="2" t="s">
        <v>62</v>
      </c>
      <c r="S171" s="2" t="s">
        <v>62</v>
      </c>
      <c r="T171" s="2" t="s">
        <v>63</v>
      </c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2" t="s">
        <v>52</v>
      </c>
      <c r="AS171" s="2" t="s">
        <v>52</v>
      </c>
      <c r="AT171" s="3"/>
      <c r="AU171" s="2" t="s">
        <v>338</v>
      </c>
      <c r="AV171" s="3">
        <v>91</v>
      </c>
    </row>
    <row r="172" spans="1:48" ht="30" customHeight="1" x14ac:dyDescent="0.3">
      <c r="A172" s="11" t="s">
        <v>101</v>
      </c>
      <c r="B172" s="11" t="s">
        <v>111</v>
      </c>
      <c r="C172" s="11" t="s">
        <v>60</v>
      </c>
      <c r="D172" s="12">
        <v>2</v>
      </c>
      <c r="E172" s="16"/>
      <c r="F172" s="16"/>
      <c r="G172" s="16"/>
      <c r="H172" s="16"/>
      <c r="I172" s="16"/>
      <c r="J172" s="16"/>
      <c r="K172" s="16"/>
      <c r="L172" s="16"/>
      <c r="M172" s="11"/>
      <c r="N172" s="2" t="s">
        <v>112</v>
      </c>
      <c r="O172" s="2" t="s">
        <v>52</v>
      </c>
      <c r="P172" s="2" t="s">
        <v>52</v>
      </c>
      <c r="Q172" s="2" t="s">
        <v>317</v>
      </c>
      <c r="R172" s="2" t="s">
        <v>62</v>
      </c>
      <c r="S172" s="2" t="s">
        <v>62</v>
      </c>
      <c r="T172" s="2" t="s">
        <v>63</v>
      </c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2" t="s">
        <v>52</v>
      </c>
      <c r="AS172" s="2" t="s">
        <v>52</v>
      </c>
      <c r="AT172" s="3"/>
      <c r="AU172" s="2" t="s">
        <v>339</v>
      </c>
      <c r="AV172" s="3">
        <v>92</v>
      </c>
    </row>
    <row r="173" spans="1:48" ht="30" customHeight="1" x14ac:dyDescent="0.3">
      <c r="A173" s="11" t="s">
        <v>101</v>
      </c>
      <c r="B173" s="11" t="s">
        <v>114</v>
      </c>
      <c r="C173" s="11" t="s">
        <v>60</v>
      </c>
      <c r="D173" s="12">
        <v>8</v>
      </c>
      <c r="E173" s="16"/>
      <c r="F173" s="16"/>
      <c r="G173" s="16"/>
      <c r="H173" s="16"/>
      <c r="I173" s="16"/>
      <c r="J173" s="16"/>
      <c r="K173" s="16"/>
      <c r="L173" s="16"/>
      <c r="M173" s="11"/>
      <c r="N173" s="2" t="s">
        <v>115</v>
      </c>
      <c r="O173" s="2" t="s">
        <v>52</v>
      </c>
      <c r="P173" s="2" t="s">
        <v>52</v>
      </c>
      <c r="Q173" s="2" t="s">
        <v>317</v>
      </c>
      <c r="R173" s="2" t="s">
        <v>62</v>
      </c>
      <c r="S173" s="2" t="s">
        <v>62</v>
      </c>
      <c r="T173" s="2" t="s">
        <v>63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52</v>
      </c>
      <c r="AS173" s="2" t="s">
        <v>52</v>
      </c>
      <c r="AT173" s="3"/>
      <c r="AU173" s="2" t="s">
        <v>340</v>
      </c>
      <c r="AV173" s="3">
        <v>93</v>
      </c>
    </row>
    <row r="174" spans="1:48" ht="30" customHeight="1" x14ac:dyDescent="0.3">
      <c r="A174" s="11" t="s">
        <v>101</v>
      </c>
      <c r="B174" s="11" t="s">
        <v>117</v>
      </c>
      <c r="C174" s="11" t="s">
        <v>60</v>
      </c>
      <c r="D174" s="12">
        <v>11</v>
      </c>
      <c r="E174" s="16"/>
      <c r="F174" s="16"/>
      <c r="G174" s="16"/>
      <c r="H174" s="16"/>
      <c r="I174" s="16"/>
      <c r="J174" s="16"/>
      <c r="K174" s="16"/>
      <c r="L174" s="16"/>
      <c r="M174" s="11"/>
      <c r="N174" s="2" t="s">
        <v>118</v>
      </c>
      <c r="O174" s="2" t="s">
        <v>52</v>
      </c>
      <c r="P174" s="2" t="s">
        <v>52</v>
      </c>
      <c r="Q174" s="2" t="s">
        <v>317</v>
      </c>
      <c r="R174" s="2" t="s">
        <v>62</v>
      </c>
      <c r="S174" s="2" t="s">
        <v>62</v>
      </c>
      <c r="T174" s="2" t="s">
        <v>63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52</v>
      </c>
      <c r="AS174" s="2" t="s">
        <v>52</v>
      </c>
      <c r="AT174" s="3"/>
      <c r="AU174" s="2" t="s">
        <v>341</v>
      </c>
      <c r="AV174" s="3">
        <v>94</v>
      </c>
    </row>
    <row r="175" spans="1:48" ht="30" customHeight="1" x14ac:dyDescent="0.3">
      <c r="A175" s="11" t="s">
        <v>101</v>
      </c>
      <c r="B175" s="11" t="s">
        <v>120</v>
      </c>
      <c r="C175" s="11" t="s">
        <v>60</v>
      </c>
      <c r="D175" s="12">
        <v>2</v>
      </c>
      <c r="E175" s="16"/>
      <c r="F175" s="16"/>
      <c r="G175" s="16"/>
      <c r="H175" s="16"/>
      <c r="I175" s="16"/>
      <c r="J175" s="16"/>
      <c r="K175" s="16"/>
      <c r="L175" s="16"/>
      <c r="M175" s="11"/>
      <c r="N175" s="2" t="s">
        <v>121</v>
      </c>
      <c r="O175" s="2" t="s">
        <v>52</v>
      </c>
      <c r="P175" s="2" t="s">
        <v>52</v>
      </c>
      <c r="Q175" s="2" t="s">
        <v>317</v>
      </c>
      <c r="R175" s="2" t="s">
        <v>62</v>
      </c>
      <c r="S175" s="2" t="s">
        <v>62</v>
      </c>
      <c r="T175" s="2" t="s">
        <v>63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52</v>
      </c>
      <c r="AS175" s="2" t="s">
        <v>52</v>
      </c>
      <c r="AT175" s="3"/>
      <c r="AU175" s="2" t="s">
        <v>342</v>
      </c>
      <c r="AV175" s="3">
        <v>95</v>
      </c>
    </row>
    <row r="176" spans="1:48" ht="30" customHeight="1" x14ac:dyDescent="0.3">
      <c r="A176" s="11" t="s">
        <v>101</v>
      </c>
      <c r="B176" s="11" t="s">
        <v>123</v>
      </c>
      <c r="C176" s="11" t="s">
        <v>60</v>
      </c>
      <c r="D176" s="12">
        <v>8</v>
      </c>
      <c r="E176" s="16"/>
      <c r="F176" s="16"/>
      <c r="G176" s="16"/>
      <c r="H176" s="16"/>
      <c r="I176" s="16"/>
      <c r="J176" s="16"/>
      <c r="K176" s="16"/>
      <c r="L176" s="16"/>
      <c r="M176" s="11"/>
      <c r="N176" s="2" t="s">
        <v>124</v>
      </c>
      <c r="O176" s="2" t="s">
        <v>52</v>
      </c>
      <c r="P176" s="2" t="s">
        <v>52</v>
      </c>
      <c r="Q176" s="2" t="s">
        <v>317</v>
      </c>
      <c r="R176" s="2" t="s">
        <v>62</v>
      </c>
      <c r="S176" s="2" t="s">
        <v>62</v>
      </c>
      <c r="T176" s="2" t="s">
        <v>63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2" t="s">
        <v>52</v>
      </c>
      <c r="AS176" s="2" t="s">
        <v>52</v>
      </c>
      <c r="AT176" s="3"/>
      <c r="AU176" s="2" t="s">
        <v>343</v>
      </c>
      <c r="AV176" s="3">
        <v>96</v>
      </c>
    </row>
    <row r="177" spans="1:48" ht="30" customHeight="1" x14ac:dyDescent="0.3">
      <c r="A177" s="11" t="s">
        <v>101</v>
      </c>
      <c r="B177" s="11" t="s">
        <v>126</v>
      </c>
      <c r="C177" s="11" t="s">
        <v>60</v>
      </c>
      <c r="D177" s="12">
        <v>20</v>
      </c>
      <c r="E177" s="16"/>
      <c r="F177" s="16"/>
      <c r="G177" s="16"/>
      <c r="H177" s="16"/>
      <c r="I177" s="16"/>
      <c r="J177" s="16"/>
      <c r="K177" s="16"/>
      <c r="L177" s="16"/>
      <c r="M177" s="11"/>
      <c r="N177" s="2" t="s">
        <v>127</v>
      </c>
      <c r="O177" s="2" t="s">
        <v>52</v>
      </c>
      <c r="P177" s="2" t="s">
        <v>52</v>
      </c>
      <c r="Q177" s="2" t="s">
        <v>317</v>
      </c>
      <c r="R177" s="2" t="s">
        <v>62</v>
      </c>
      <c r="S177" s="2" t="s">
        <v>62</v>
      </c>
      <c r="T177" s="2" t="s">
        <v>63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2" t="s">
        <v>52</v>
      </c>
      <c r="AS177" s="2" t="s">
        <v>52</v>
      </c>
      <c r="AT177" s="3"/>
      <c r="AU177" s="2" t="s">
        <v>344</v>
      </c>
      <c r="AV177" s="3">
        <v>97</v>
      </c>
    </row>
    <row r="178" spans="1:48" ht="30" customHeight="1" x14ac:dyDescent="0.3">
      <c r="A178" s="11" t="s">
        <v>129</v>
      </c>
      <c r="B178" s="11" t="s">
        <v>130</v>
      </c>
      <c r="C178" s="11" t="s">
        <v>60</v>
      </c>
      <c r="D178" s="12">
        <v>8</v>
      </c>
      <c r="E178" s="16"/>
      <c r="F178" s="16"/>
      <c r="G178" s="16"/>
      <c r="H178" s="16"/>
      <c r="I178" s="16"/>
      <c r="J178" s="16"/>
      <c r="K178" s="16"/>
      <c r="L178" s="16"/>
      <c r="M178" s="11"/>
      <c r="N178" s="2" t="s">
        <v>131</v>
      </c>
      <c r="O178" s="2" t="s">
        <v>52</v>
      </c>
      <c r="P178" s="2" t="s">
        <v>52</v>
      </c>
      <c r="Q178" s="2" t="s">
        <v>317</v>
      </c>
      <c r="R178" s="2" t="s">
        <v>63</v>
      </c>
      <c r="S178" s="2" t="s">
        <v>62</v>
      </c>
      <c r="T178" s="2" t="s">
        <v>62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2" t="s">
        <v>52</v>
      </c>
      <c r="AS178" s="2" t="s">
        <v>52</v>
      </c>
      <c r="AT178" s="3"/>
      <c r="AU178" s="2" t="s">
        <v>345</v>
      </c>
      <c r="AV178" s="3">
        <v>98</v>
      </c>
    </row>
    <row r="179" spans="1:48" ht="30" customHeight="1" x14ac:dyDescent="0.3">
      <c r="A179" s="11" t="s">
        <v>133</v>
      </c>
      <c r="B179" s="11" t="s">
        <v>134</v>
      </c>
      <c r="C179" s="11" t="s">
        <v>135</v>
      </c>
      <c r="D179" s="12">
        <v>36</v>
      </c>
      <c r="E179" s="16"/>
      <c r="F179" s="16"/>
      <c r="G179" s="16"/>
      <c r="H179" s="16"/>
      <c r="I179" s="16"/>
      <c r="J179" s="16"/>
      <c r="K179" s="16"/>
      <c r="L179" s="16"/>
      <c r="M179" s="11"/>
      <c r="N179" s="2" t="s">
        <v>136</v>
      </c>
      <c r="O179" s="2" t="s">
        <v>52</v>
      </c>
      <c r="P179" s="2" t="s">
        <v>52</v>
      </c>
      <c r="Q179" s="2" t="s">
        <v>317</v>
      </c>
      <c r="R179" s="2" t="s">
        <v>63</v>
      </c>
      <c r="S179" s="2" t="s">
        <v>62</v>
      </c>
      <c r="T179" s="2" t="s">
        <v>62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2" t="s">
        <v>52</v>
      </c>
      <c r="AS179" s="2" t="s">
        <v>52</v>
      </c>
      <c r="AT179" s="3"/>
      <c r="AU179" s="2" t="s">
        <v>346</v>
      </c>
      <c r="AV179" s="3">
        <v>99</v>
      </c>
    </row>
    <row r="180" spans="1:48" ht="30" customHeight="1" x14ac:dyDescent="0.3">
      <c r="A180" s="11" t="s">
        <v>133</v>
      </c>
      <c r="B180" s="11" t="s">
        <v>138</v>
      </c>
      <c r="C180" s="11" t="s">
        <v>135</v>
      </c>
      <c r="D180" s="12">
        <v>14</v>
      </c>
      <c r="E180" s="16"/>
      <c r="F180" s="16"/>
      <c r="G180" s="16"/>
      <c r="H180" s="16"/>
      <c r="I180" s="16"/>
      <c r="J180" s="16"/>
      <c r="K180" s="16"/>
      <c r="L180" s="16"/>
      <c r="M180" s="11"/>
      <c r="N180" s="2" t="s">
        <v>139</v>
      </c>
      <c r="O180" s="2" t="s">
        <v>52</v>
      </c>
      <c r="P180" s="2" t="s">
        <v>52</v>
      </c>
      <c r="Q180" s="2" t="s">
        <v>317</v>
      </c>
      <c r="R180" s="2" t="s">
        <v>63</v>
      </c>
      <c r="S180" s="2" t="s">
        <v>62</v>
      </c>
      <c r="T180" s="2" t="s">
        <v>62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2" t="s">
        <v>52</v>
      </c>
      <c r="AS180" s="2" t="s">
        <v>52</v>
      </c>
      <c r="AT180" s="3"/>
      <c r="AU180" s="2" t="s">
        <v>347</v>
      </c>
      <c r="AV180" s="3">
        <v>100</v>
      </c>
    </row>
    <row r="181" spans="1:48" ht="30" customHeight="1" x14ac:dyDescent="0.3">
      <c r="A181" s="11" t="s">
        <v>141</v>
      </c>
      <c r="B181" s="11" t="s">
        <v>142</v>
      </c>
      <c r="C181" s="11" t="s">
        <v>135</v>
      </c>
      <c r="D181" s="12">
        <v>20</v>
      </c>
      <c r="E181" s="16"/>
      <c r="F181" s="16"/>
      <c r="G181" s="16"/>
      <c r="H181" s="16"/>
      <c r="I181" s="16"/>
      <c r="J181" s="16"/>
      <c r="K181" s="16"/>
      <c r="L181" s="16"/>
      <c r="M181" s="11"/>
      <c r="N181" s="2" t="s">
        <v>143</v>
      </c>
      <c r="O181" s="2" t="s">
        <v>52</v>
      </c>
      <c r="P181" s="2" t="s">
        <v>52</v>
      </c>
      <c r="Q181" s="2" t="s">
        <v>317</v>
      </c>
      <c r="R181" s="2" t="s">
        <v>63</v>
      </c>
      <c r="S181" s="2" t="s">
        <v>62</v>
      </c>
      <c r="T181" s="2" t="s">
        <v>62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2" t="s">
        <v>52</v>
      </c>
      <c r="AS181" s="2" t="s">
        <v>52</v>
      </c>
      <c r="AT181" s="3"/>
      <c r="AU181" s="2" t="s">
        <v>348</v>
      </c>
      <c r="AV181" s="3">
        <v>101</v>
      </c>
    </row>
    <row r="182" spans="1:48" ht="30" customHeight="1" x14ac:dyDescent="0.3">
      <c r="A182" s="11" t="s">
        <v>145</v>
      </c>
      <c r="B182" s="11" t="s">
        <v>146</v>
      </c>
      <c r="C182" s="11" t="s">
        <v>92</v>
      </c>
      <c r="D182" s="12">
        <v>30</v>
      </c>
      <c r="E182" s="16"/>
      <c r="F182" s="16"/>
      <c r="G182" s="16"/>
      <c r="H182" s="16"/>
      <c r="I182" s="16"/>
      <c r="J182" s="16"/>
      <c r="K182" s="16"/>
      <c r="L182" s="16"/>
      <c r="M182" s="11"/>
      <c r="N182" s="2" t="s">
        <v>147</v>
      </c>
      <c r="O182" s="2" t="s">
        <v>52</v>
      </c>
      <c r="P182" s="2" t="s">
        <v>52</v>
      </c>
      <c r="Q182" s="2" t="s">
        <v>317</v>
      </c>
      <c r="R182" s="2" t="s">
        <v>63</v>
      </c>
      <c r="S182" s="2" t="s">
        <v>62</v>
      </c>
      <c r="T182" s="2" t="s">
        <v>62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2" t="s">
        <v>52</v>
      </c>
      <c r="AS182" s="2" t="s">
        <v>52</v>
      </c>
      <c r="AT182" s="3"/>
      <c r="AU182" s="2" t="s">
        <v>349</v>
      </c>
      <c r="AV182" s="3">
        <v>102</v>
      </c>
    </row>
    <row r="183" spans="1:48" ht="30" customHeight="1" x14ac:dyDescent="0.3">
      <c r="A183" s="11" t="s">
        <v>149</v>
      </c>
      <c r="B183" s="11" t="s">
        <v>150</v>
      </c>
      <c r="C183" s="11" t="s">
        <v>92</v>
      </c>
      <c r="D183" s="12">
        <v>20</v>
      </c>
      <c r="E183" s="16"/>
      <c r="F183" s="16"/>
      <c r="G183" s="16"/>
      <c r="H183" s="16"/>
      <c r="I183" s="16"/>
      <c r="J183" s="16"/>
      <c r="K183" s="16"/>
      <c r="L183" s="16"/>
      <c r="M183" s="11"/>
      <c r="N183" s="2" t="s">
        <v>151</v>
      </c>
      <c r="O183" s="2" t="s">
        <v>52</v>
      </c>
      <c r="P183" s="2" t="s">
        <v>52</v>
      </c>
      <c r="Q183" s="2" t="s">
        <v>317</v>
      </c>
      <c r="R183" s="2" t="s">
        <v>63</v>
      </c>
      <c r="S183" s="2" t="s">
        <v>62</v>
      </c>
      <c r="T183" s="2" t="s">
        <v>62</v>
      </c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2" t="s">
        <v>52</v>
      </c>
      <c r="AS183" s="2" t="s">
        <v>52</v>
      </c>
      <c r="AT183" s="3"/>
      <c r="AU183" s="2" t="s">
        <v>350</v>
      </c>
      <c r="AV183" s="3">
        <v>103</v>
      </c>
    </row>
    <row r="184" spans="1:48" ht="30" customHeight="1" x14ac:dyDescent="0.3">
      <c r="A184" s="11" t="s">
        <v>149</v>
      </c>
      <c r="B184" s="11" t="s">
        <v>153</v>
      </c>
      <c r="C184" s="11" t="s">
        <v>92</v>
      </c>
      <c r="D184" s="12">
        <v>8</v>
      </c>
      <c r="E184" s="16"/>
      <c r="F184" s="16"/>
      <c r="G184" s="16"/>
      <c r="H184" s="16"/>
      <c r="I184" s="16"/>
      <c r="J184" s="16"/>
      <c r="K184" s="16"/>
      <c r="L184" s="16"/>
      <c r="M184" s="11"/>
      <c r="N184" s="2" t="s">
        <v>154</v>
      </c>
      <c r="O184" s="2" t="s">
        <v>52</v>
      </c>
      <c r="P184" s="2" t="s">
        <v>52</v>
      </c>
      <c r="Q184" s="2" t="s">
        <v>317</v>
      </c>
      <c r="R184" s="2" t="s">
        <v>63</v>
      </c>
      <c r="S184" s="2" t="s">
        <v>62</v>
      </c>
      <c r="T184" s="2" t="s">
        <v>62</v>
      </c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2" t="s">
        <v>52</v>
      </c>
      <c r="AS184" s="2" t="s">
        <v>52</v>
      </c>
      <c r="AT184" s="3"/>
      <c r="AU184" s="2" t="s">
        <v>351</v>
      </c>
      <c r="AV184" s="3">
        <v>104</v>
      </c>
    </row>
    <row r="185" spans="1:48" ht="30" customHeight="1" x14ac:dyDescent="0.3">
      <c r="A185" s="11" t="s">
        <v>149</v>
      </c>
      <c r="B185" s="11" t="s">
        <v>352</v>
      </c>
      <c r="C185" s="11" t="s">
        <v>92</v>
      </c>
      <c r="D185" s="12">
        <v>16</v>
      </c>
      <c r="E185" s="16"/>
      <c r="F185" s="16"/>
      <c r="G185" s="16"/>
      <c r="H185" s="16"/>
      <c r="I185" s="16"/>
      <c r="J185" s="16"/>
      <c r="K185" s="16"/>
      <c r="L185" s="16"/>
      <c r="M185" s="11"/>
      <c r="N185" s="2" t="s">
        <v>353</v>
      </c>
      <c r="O185" s="2" t="s">
        <v>52</v>
      </c>
      <c r="P185" s="2" t="s">
        <v>52</v>
      </c>
      <c r="Q185" s="2" t="s">
        <v>317</v>
      </c>
      <c r="R185" s="2" t="s">
        <v>63</v>
      </c>
      <c r="S185" s="2" t="s">
        <v>62</v>
      </c>
      <c r="T185" s="2" t="s">
        <v>62</v>
      </c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2" t="s">
        <v>52</v>
      </c>
      <c r="AS185" s="2" t="s">
        <v>52</v>
      </c>
      <c r="AT185" s="3"/>
      <c r="AU185" s="2" t="s">
        <v>354</v>
      </c>
      <c r="AV185" s="3">
        <v>105</v>
      </c>
    </row>
    <row r="186" spans="1:48" ht="30" customHeight="1" x14ac:dyDescent="0.3">
      <c r="A186" s="11" t="s">
        <v>149</v>
      </c>
      <c r="B186" s="11" t="s">
        <v>156</v>
      </c>
      <c r="C186" s="11" t="s">
        <v>92</v>
      </c>
      <c r="D186" s="12">
        <v>6</v>
      </c>
      <c r="E186" s="16"/>
      <c r="F186" s="16"/>
      <c r="G186" s="16"/>
      <c r="H186" s="16"/>
      <c r="I186" s="16"/>
      <c r="J186" s="16"/>
      <c r="K186" s="16"/>
      <c r="L186" s="16"/>
      <c r="M186" s="11"/>
      <c r="N186" s="2" t="s">
        <v>157</v>
      </c>
      <c r="O186" s="2" t="s">
        <v>52</v>
      </c>
      <c r="P186" s="2" t="s">
        <v>52</v>
      </c>
      <c r="Q186" s="2" t="s">
        <v>317</v>
      </c>
      <c r="R186" s="2" t="s">
        <v>63</v>
      </c>
      <c r="S186" s="2" t="s">
        <v>62</v>
      </c>
      <c r="T186" s="2" t="s">
        <v>62</v>
      </c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2" t="s">
        <v>52</v>
      </c>
      <c r="AS186" s="2" t="s">
        <v>52</v>
      </c>
      <c r="AT186" s="3"/>
      <c r="AU186" s="2" t="s">
        <v>355</v>
      </c>
      <c r="AV186" s="3">
        <v>106</v>
      </c>
    </row>
    <row r="187" spans="1:48" ht="30" customHeight="1" x14ac:dyDescent="0.3">
      <c r="A187" s="11" t="s">
        <v>70</v>
      </c>
      <c r="B187" s="11" t="s">
        <v>71</v>
      </c>
      <c r="C187" s="11" t="s">
        <v>72</v>
      </c>
      <c r="D187" s="12">
        <v>2</v>
      </c>
      <c r="E187" s="16"/>
      <c r="F187" s="16"/>
      <c r="G187" s="16"/>
      <c r="H187" s="16"/>
      <c r="I187" s="16"/>
      <c r="J187" s="16"/>
      <c r="K187" s="16"/>
      <c r="L187" s="16"/>
      <c r="M187" s="11"/>
      <c r="N187" s="2" t="s">
        <v>73</v>
      </c>
      <c r="O187" s="2" t="s">
        <v>52</v>
      </c>
      <c r="P187" s="2" t="s">
        <v>52</v>
      </c>
      <c r="Q187" s="2" t="s">
        <v>317</v>
      </c>
      <c r="R187" s="2" t="s">
        <v>62</v>
      </c>
      <c r="S187" s="2" t="s">
        <v>62</v>
      </c>
      <c r="T187" s="2" t="s">
        <v>63</v>
      </c>
      <c r="U187" s="3"/>
      <c r="V187" s="3"/>
      <c r="W187" s="3"/>
      <c r="X187" s="3"/>
      <c r="Y187" s="3">
        <v>2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2" t="s">
        <v>52</v>
      </c>
      <c r="AS187" s="2" t="s">
        <v>52</v>
      </c>
      <c r="AT187" s="3"/>
      <c r="AU187" s="2" t="s">
        <v>356</v>
      </c>
      <c r="AV187" s="3">
        <v>107</v>
      </c>
    </row>
    <row r="188" spans="1:48" ht="30" customHeight="1" x14ac:dyDescent="0.3">
      <c r="A188" s="11" t="s">
        <v>160</v>
      </c>
      <c r="B188" s="11" t="s">
        <v>71</v>
      </c>
      <c r="C188" s="11" t="s">
        <v>72</v>
      </c>
      <c r="D188" s="12">
        <v>3</v>
      </c>
      <c r="E188" s="16"/>
      <c r="F188" s="16"/>
      <c r="G188" s="16"/>
      <c r="H188" s="16"/>
      <c r="I188" s="16"/>
      <c r="J188" s="16"/>
      <c r="K188" s="16"/>
      <c r="L188" s="16"/>
      <c r="M188" s="11"/>
      <c r="N188" s="2" t="s">
        <v>161</v>
      </c>
      <c r="O188" s="2" t="s">
        <v>52</v>
      </c>
      <c r="P188" s="2" t="s">
        <v>52</v>
      </c>
      <c r="Q188" s="2" t="s">
        <v>317</v>
      </c>
      <c r="R188" s="2" t="s">
        <v>62</v>
      </c>
      <c r="S188" s="2" t="s">
        <v>62</v>
      </c>
      <c r="T188" s="2" t="s">
        <v>63</v>
      </c>
      <c r="U188" s="3"/>
      <c r="V188" s="3"/>
      <c r="W188" s="3"/>
      <c r="X188" s="3"/>
      <c r="Y188" s="3">
        <v>2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2" t="s">
        <v>52</v>
      </c>
      <c r="AS188" s="2" t="s">
        <v>52</v>
      </c>
      <c r="AT188" s="3"/>
      <c r="AU188" s="2" t="s">
        <v>357</v>
      </c>
      <c r="AV188" s="3">
        <v>108</v>
      </c>
    </row>
    <row r="189" spans="1:48" ht="30" customHeight="1" x14ac:dyDescent="0.3">
      <c r="A189" s="11" t="s">
        <v>81</v>
      </c>
      <c r="B189" s="11" t="s">
        <v>82</v>
      </c>
      <c r="C189" s="11" t="s">
        <v>83</v>
      </c>
      <c r="D189" s="12">
        <v>1</v>
      </c>
      <c r="E189" s="16"/>
      <c r="F189" s="16"/>
      <c r="G189" s="16"/>
      <c r="H189" s="16"/>
      <c r="I189" s="16"/>
      <c r="J189" s="16"/>
      <c r="K189" s="16"/>
      <c r="L189" s="16"/>
      <c r="M189" s="11"/>
      <c r="N189" s="2" t="s">
        <v>163</v>
      </c>
      <c r="O189" s="2" t="s">
        <v>52</v>
      </c>
      <c r="P189" s="2" t="s">
        <v>52</v>
      </c>
      <c r="Q189" s="2" t="s">
        <v>317</v>
      </c>
      <c r="R189" s="2" t="s">
        <v>62</v>
      </c>
      <c r="S189" s="2" t="s">
        <v>62</v>
      </c>
      <c r="T189" s="2" t="s">
        <v>62</v>
      </c>
      <c r="U189" s="3">
        <v>1</v>
      </c>
      <c r="V189" s="3">
        <v>0</v>
      </c>
      <c r="W189" s="3">
        <v>0.03</v>
      </c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2" t="s">
        <v>52</v>
      </c>
      <c r="AS189" s="2" t="s">
        <v>52</v>
      </c>
      <c r="AT189" s="3"/>
      <c r="AU189" s="2" t="s">
        <v>358</v>
      </c>
      <c r="AV189" s="3">
        <v>327</v>
      </c>
    </row>
    <row r="190" spans="1:48" ht="30" customHeight="1" x14ac:dyDescent="0.3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</row>
    <row r="191" spans="1:48" ht="30" customHeight="1" x14ac:dyDescent="0.3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</row>
    <row r="192" spans="1:48" ht="30" customHeight="1" x14ac:dyDescent="0.3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</row>
    <row r="193" spans="1:13" ht="30" customHeight="1" x14ac:dyDescent="0.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</row>
    <row r="194" spans="1:13" ht="30" customHeight="1" x14ac:dyDescent="0.3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</row>
    <row r="195" spans="1:13" ht="30" customHeight="1" x14ac:dyDescent="0.3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</row>
    <row r="196" spans="1:13" ht="30" customHeight="1" x14ac:dyDescent="0.3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</row>
    <row r="197" spans="1:13" ht="30" customHeight="1" x14ac:dyDescent="0.3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</row>
    <row r="198" spans="1:13" ht="30" customHeight="1" x14ac:dyDescent="0.3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</row>
    <row r="199" spans="1:13" ht="30" customHeight="1" x14ac:dyDescent="0.3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</row>
    <row r="200" spans="1:13" ht="30" customHeight="1" x14ac:dyDescent="0.3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</row>
    <row r="201" spans="1:13" ht="30" customHeight="1" x14ac:dyDescent="0.3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</row>
    <row r="202" spans="1:13" ht="30" customHeight="1" x14ac:dyDescent="0.3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</row>
    <row r="203" spans="1:13" ht="30" customHeight="1" x14ac:dyDescent="0.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</row>
    <row r="204" spans="1:13" ht="30" customHeight="1" x14ac:dyDescent="0.3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</row>
    <row r="205" spans="1:13" ht="30" customHeight="1" x14ac:dyDescent="0.3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</row>
    <row r="206" spans="1:13" ht="30" customHeight="1" x14ac:dyDescent="0.3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</row>
    <row r="207" spans="1:13" ht="30" customHeight="1" x14ac:dyDescent="0.3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</row>
    <row r="208" spans="1:13" ht="30" customHeight="1" x14ac:dyDescent="0.3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  <row r="209" spans="1:48" ht="30" customHeight="1" x14ac:dyDescent="0.3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</row>
    <row r="210" spans="1:48" ht="30" customHeight="1" x14ac:dyDescent="0.3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</row>
    <row r="211" spans="1:48" ht="30" customHeight="1" x14ac:dyDescent="0.3">
      <c r="A211" s="11" t="s">
        <v>86</v>
      </c>
      <c r="B211" s="12"/>
      <c r="C211" s="12"/>
      <c r="D211" s="12"/>
      <c r="E211" s="12"/>
      <c r="F211" s="16"/>
      <c r="G211" s="12"/>
      <c r="H211" s="16"/>
      <c r="I211" s="12"/>
      <c r="J211" s="16"/>
      <c r="K211" s="12"/>
      <c r="L211" s="16"/>
      <c r="M211" s="12"/>
      <c r="N211" t="s">
        <v>87</v>
      </c>
    </row>
    <row r="212" spans="1:48" ht="30" customHeight="1" x14ac:dyDescent="0.3">
      <c r="A212" s="11" t="s">
        <v>359</v>
      </c>
      <c r="B212" s="11" t="s">
        <v>52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3"/>
      <c r="O212" s="3"/>
      <c r="P212" s="3"/>
      <c r="Q212" s="2" t="s">
        <v>360</v>
      </c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</row>
    <row r="213" spans="1:48" ht="30" customHeight="1" x14ac:dyDescent="0.3">
      <c r="A213" s="11" t="s">
        <v>167</v>
      </c>
      <c r="B213" s="11" t="s">
        <v>168</v>
      </c>
      <c r="C213" s="11" t="s">
        <v>92</v>
      </c>
      <c r="D213" s="12">
        <v>5</v>
      </c>
      <c r="E213" s="16"/>
      <c r="F213" s="16"/>
      <c r="G213" s="16"/>
      <c r="H213" s="16"/>
      <c r="I213" s="16"/>
      <c r="J213" s="16"/>
      <c r="K213" s="16"/>
      <c r="L213" s="16"/>
      <c r="M213" s="11"/>
      <c r="N213" s="2" t="s">
        <v>169</v>
      </c>
      <c r="O213" s="2" t="s">
        <v>52</v>
      </c>
      <c r="P213" s="2" t="s">
        <v>52</v>
      </c>
      <c r="Q213" s="2" t="s">
        <v>360</v>
      </c>
      <c r="R213" s="2" t="s">
        <v>62</v>
      </c>
      <c r="S213" s="2" t="s">
        <v>62</v>
      </c>
      <c r="T213" s="2" t="s">
        <v>63</v>
      </c>
      <c r="U213" s="3"/>
      <c r="V213" s="3"/>
      <c r="W213" s="3"/>
      <c r="X213" s="3">
        <v>1</v>
      </c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2" t="s">
        <v>52</v>
      </c>
      <c r="AS213" s="2" t="s">
        <v>52</v>
      </c>
      <c r="AT213" s="3"/>
      <c r="AU213" s="2" t="s">
        <v>361</v>
      </c>
      <c r="AV213" s="3">
        <v>110</v>
      </c>
    </row>
    <row r="214" spans="1:48" ht="30" customHeight="1" x14ac:dyDescent="0.3">
      <c r="A214" s="11" t="s">
        <v>167</v>
      </c>
      <c r="B214" s="11" t="s">
        <v>171</v>
      </c>
      <c r="C214" s="11" t="s">
        <v>92</v>
      </c>
      <c r="D214" s="12">
        <v>25</v>
      </c>
      <c r="E214" s="16"/>
      <c r="F214" s="16"/>
      <c r="G214" s="16"/>
      <c r="H214" s="16"/>
      <c r="I214" s="16"/>
      <c r="J214" s="16"/>
      <c r="K214" s="16"/>
      <c r="L214" s="16"/>
      <c r="M214" s="11"/>
      <c r="N214" s="2" t="s">
        <v>172</v>
      </c>
      <c r="O214" s="2" t="s">
        <v>52</v>
      </c>
      <c r="P214" s="2" t="s">
        <v>52</v>
      </c>
      <c r="Q214" s="2" t="s">
        <v>360</v>
      </c>
      <c r="R214" s="2" t="s">
        <v>62</v>
      </c>
      <c r="S214" s="2" t="s">
        <v>62</v>
      </c>
      <c r="T214" s="2" t="s">
        <v>63</v>
      </c>
      <c r="U214" s="3"/>
      <c r="V214" s="3"/>
      <c r="W214" s="3"/>
      <c r="X214" s="3">
        <v>1</v>
      </c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2" t="s">
        <v>52</v>
      </c>
      <c r="AS214" s="2" t="s">
        <v>52</v>
      </c>
      <c r="AT214" s="3"/>
      <c r="AU214" s="2" t="s">
        <v>362</v>
      </c>
      <c r="AV214" s="3">
        <v>111</v>
      </c>
    </row>
    <row r="215" spans="1:48" ht="30" customHeight="1" x14ac:dyDescent="0.3">
      <c r="A215" s="11" t="s">
        <v>98</v>
      </c>
      <c r="B215" s="11" t="s">
        <v>99</v>
      </c>
      <c r="C215" s="11" t="s">
        <v>83</v>
      </c>
      <c r="D215" s="12">
        <v>1</v>
      </c>
      <c r="E215" s="16"/>
      <c r="F215" s="16"/>
      <c r="G215" s="16"/>
      <c r="H215" s="16"/>
      <c r="I215" s="16"/>
      <c r="J215" s="16"/>
      <c r="K215" s="16"/>
      <c r="L215" s="16"/>
      <c r="M215" s="11"/>
      <c r="N215" s="2" t="s">
        <v>84</v>
      </c>
      <c r="O215" s="2" t="s">
        <v>52</v>
      </c>
      <c r="P215" s="2" t="s">
        <v>52</v>
      </c>
      <c r="Q215" s="2" t="s">
        <v>360</v>
      </c>
      <c r="R215" s="2" t="s">
        <v>62</v>
      </c>
      <c r="S215" s="2" t="s">
        <v>62</v>
      </c>
      <c r="T215" s="2" t="s">
        <v>62</v>
      </c>
      <c r="U215" s="3">
        <v>0</v>
      </c>
      <c r="V215" s="3">
        <v>0</v>
      </c>
      <c r="W215" s="3">
        <v>0.05</v>
      </c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2" t="s">
        <v>52</v>
      </c>
      <c r="AS215" s="2" t="s">
        <v>52</v>
      </c>
      <c r="AT215" s="3"/>
      <c r="AU215" s="2" t="s">
        <v>363</v>
      </c>
      <c r="AV215" s="3">
        <v>328</v>
      </c>
    </row>
    <row r="216" spans="1:48" ht="30" customHeight="1" x14ac:dyDescent="0.3">
      <c r="A216" s="11" t="s">
        <v>175</v>
      </c>
      <c r="B216" s="11" t="s">
        <v>176</v>
      </c>
      <c r="C216" s="11" t="s">
        <v>60</v>
      </c>
      <c r="D216" s="12">
        <v>5</v>
      </c>
      <c r="E216" s="16"/>
      <c r="F216" s="16"/>
      <c r="G216" s="16"/>
      <c r="H216" s="16"/>
      <c r="I216" s="16"/>
      <c r="J216" s="16"/>
      <c r="K216" s="16"/>
      <c r="L216" s="16"/>
      <c r="M216" s="11"/>
      <c r="N216" s="2" t="s">
        <v>177</v>
      </c>
      <c r="O216" s="2" t="s">
        <v>52</v>
      </c>
      <c r="P216" s="2" t="s">
        <v>52</v>
      </c>
      <c r="Q216" s="2" t="s">
        <v>360</v>
      </c>
      <c r="R216" s="2" t="s">
        <v>62</v>
      </c>
      <c r="S216" s="2" t="s">
        <v>62</v>
      </c>
      <c r="T216" s="2" t="s">
        <v>63</v>
      </c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2" t="s">
        <v>52</v>
      </c>
      <c r="AS216" s="2" t="s">
        <v>52</v>
      </c>
      <c r="AT216" s="3"/>
      <c r="AU216" s="2" t="s">
        <v>364</v>
      </c>
      <c r="AV216" s="3">
        <v>112</v>
      </c>
    </row>
    <row r="217" spans="1:48" ht="30" customHeight="1" x14ac:dyDescent="0.3">
      <c r="A217" s="11" t="s">
        <v>175</v>
      </c>
      <c r="B217" s="11" t="s">
        <v>179</v>
      </c>
      <c r="C217" s="11" t="s">
        <v>60</v>
      </c>
      <c r="D217" s="12">
        <v>1</v>
      </c>
      <c r="E217" s="16"/>
      <c r="F217" s="16"/>
      <c r="G217" s="16"/>
      <c r="H217" s="16"/>
      <c r="I217" s="16"/>
      <c r="J217" s="16"/>
      <c r="K217" s="16"/>
      <c r="L217" s="16"/>
      <c r="M217" s="11"/>
      <c r="N217" s="2" t="s">
        <v>180</v>
      </c>
      <c r="O217" s="2" t="s">
        <v>52</v>
      </c>
      <c r="P217" s="2" t="s">
        <v>52</v>
      </c>
      <c r="Q217" s="2" t="s">
        <v>360</v>
      </c>
      <c r="R217" s="2" t="s">
        <v>62</v>
      </c>
      <c r="S217" s="2" t="s">
        <v>62</v>
      </c>
      <c r="T217" s="2" t="s">
        <v>63</v>
      </c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2" t="s">
        <v>52</v>
      </c>
      <c r="AS217" s="2" t="s">
        <v>52</v>
      </c>
      <c r="AT217" s="3"/>
      <c r="AU217" s="2" t="s">
        <v>365</v>
      </c>
      <c r="AV217" s="3">
        <v>113</v>
      </c>
    </row>
    <row r="218" spans="1:48" ht="30" customHeight="1" x14ac:dyDescent="0.3">
      <c r="A218" s="11" t="s">
        <v>175</v>
      </c>
      <c r="B218" s="11" t="s">
        <v>182</v>
      </c>
      <c r="C218" s="11" t="s">
        <v>60</v>
      </c>
      <c r="D218" s="12">
        <v>6</v>
      </c>
      <c r="E218" s="16"/>
      <c r="F218" s="16"/>
      <c r="G218" s="16"/>
      <c r="H218" s="16"/>
      <c r="I218" s="16"/>
      <c r="J218" s="16"/>
      <c r="K218" s="16"/>
      <c r="L218" s="16"/>
      <c r="M218" s="11"/>
      <c r="N218" s="2" t="s">
        <v>183</v>
      </c>
      <c r="O218" s="2" t="s">
        <v>52</v>
      </c>
      <c r="P218" s="2" t="s">
        <v>52</v>
      </c>
      <c r="Q218" s="2" t="s">
        <v>360</v>
      </c>
      <c r="R218" s="2" t="s">
        <v>62</v>
      </c>
      <c r="S218" s="2" t="s">
        <v>62</v>
      </c>
      <c r="T218" s="2" t="s">
        <v>63</v>
      </c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2" t="s">
        <v>52</v>
      </c>
      <c r="AS218" s="2" t="s">
        <v>52</v>
      </c>
      <c r="AT218" s="3"/>
      <c r="AU218" s="2" t="s">
        <v>366</v>
      </c>
      <c r="AV218" s="3">
        <v>114</v>
      </c>
    </row>
    <row r="219" spans="1:48" ht="30" customHeight="1" x14ac:dyDescent="0.3">
      <c r="A219" s="11" t="s">
        <v>175</v>
      </c>
      <c r="B219" s="11" t="s">
        <v>185</v>
      </c>
      <c r="C219" s="11" t="s">
        <v>60</v>
      </c>
      <c r="D219" s="12">
        <v>2</v>
      </c>
      <c r="E219" s="16"/>
      <c r="F219" s="16"/>
      <c r="G219" s="16"/>
      <c r="H219" s="16"/>
      <c r="I219" s="16"/>
      <c r="J219" s="16"/>
      <c r="K219" s="16"/>
      <c r="L219" s="16"/>
      <c r="M219" s="11"/>
      <c r="N219" s="2" t="s">
        <v>186</v>
      </c>
      <c r="O219" s="2" t="s">
        <v>52</v>
      </c>
      <c r="P219" s="2" t="s">
        <v>52</v>
      </c>
      <c r="Q219" s="2" t="s">
        <v>360</v>
      </c>
      <c r="R219" s="2" t="s">
        <v>62</v>
      </c>
      <c r="S219" s="2" t="s">
        <v>62</v>
      </c>
      <c r="T219" s="2" t="s">
        <v>63</v>
      </c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2" t="s">
        <v>52</v>
      </c>
      <c r="AS219" s="2" t="s">
        <v>52</v>
      </c>
      <c r="AT219" s="3"/>
      <c r="AU219" s="2" t="s">
        <v>367</v>
      </c>
      <c r="AV219" s="3">
        <v>115</v>
      </c>
    </row>
    <row r="220" spans="1:48" ht="30" customHeight="1" x14ac:dyDescent="0.3">
      <c r="A220" s="11" t="s">
        <v>175</v>
      </c>
      <c r="B220" s="11" t="s">
        <v>368</v>
      </c>
      <c r="C220" s="11" t="s">
        <v>60</v>
      </c>
      <c r="D220" s="12">
        <v>5</v>
      </c>
      <c r="E220" s="16"/>
      <c r="F220" s="16"/>
      <c r="G220" s="16"/>
      <c r="H220" s="16"/>
      <c r="I220" s="16"/>
      <c r="J220" s="16"/>
      <c r="K220" s="16"/>
      <c r="L220" s="16"/>
      <c r="M220" s="11"/>
      <c r="N220" s="2" t="s">
        <v>369</v>
      </c>
      <c r="O220" s="2" t="s">
        <v>52</v>
      </c>
      <c r="P220" s="2" t="s">
        <v>52</v>
      </c>
      <c r="Q220" s="2" t="s">
        <v>360</v>
      </c>
      <c r="R220" s="2" t="s">
        <v>62</v>
      </c>
      <c r="S220" s="2" t="s">
        <v>62</v>
      </c>
      <c r="T220" s="2" t="s">
        <v>63</v>
      </c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2" t="s">
        <v>52</v>
      </c>
      <c r="AS220" s="2" t="s">
        <v>52</v>
      </c>
      <c r="AT220" s="3"/>
      <c r="AU220" s="2" t="s">
        <v>370</v>
      </c>
      <c r="AV220" s="3">
        <v>116</v>
      </c>
    </row>
    <row r="221" spans="1:48" ht="30" customHeight="1" x14ac:dyDescent="0.3">
      <c r="A221" s="11" t="s">
        <v>175</v>
      </c>
      <c r="B221" s="11" t="s">
        <v>371</v>
      </c>
      <c r="C221" s="11" t="s">
        <v>60</v>
      </c>
      <c r="D221" s="12">
        <v>3</v>
      </c>
      <c r="E221" s="16"/>
      <c r="F221" s="16"/>
      <c r="G221" s="16"/>
      <c r="H221" s="16"/>
      <c r="I221" s="16"/>
      <c r="J221" s="16"/>
      <c r="K221" s="16"/>
      <c r="L221" s="16"/>
      <c r="M221" s="11"/>
      <c r="N221" s="2" t="s">
        <v>372</v>
      </c>
      <c r="O221" s="2" t="s">
        <v>52</v>
      </c>
      <c r="P221" s="2" t="s">
        <v>52</v>
      </c>
      <c r="Q221" s="2" t="s">
        <v>360</v>
      </c>
      <c r="R221" s="2" t="s">
        <v>62</v>
      </c>
      <c r="S221" s="2" t="s">
        <v>62</v>
      </c>
      <c r="T221" s="2" t="s">
        <v>63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52</v>
      </c>
      <c r="AS221" s="2" t="s">
        <v>52</v>
      </c>
      <c r="AT221" s="3"/>
      <c r="AU221" s="2" t="s">
        <v>373</v>
      </c>
      <c r="AV221" s="3">
        <v>117</v>
      </c>
    </row>
    <row r="222" spans="1:48" ht="30" customHeight="1" x14ac:dyDescent="0.3">
      <c r="A222" s="11" t="s">
        <v>175</v>
      </c>
      <c r="B222" s="11" t="s">
        <v>374</v>
      </c>
      <c r="C222" s="11" t="s">
        <v>60</v>
      </c>
      <c r="D222" s="12">
        <v>3</v>
      </c>
      <c r="E222" s="16"/>
      <c r="F222" s="16"/>
      <c r="G222" s="16"/>
      <c r="H222" s="16"/>
      <c r="I222" s="16"/>
      <c r="J222" s="16"/>
      <c r="K222" s="16"/>
      <c r="L222" s="16"/>
      <c r="M222" s="11"/>
      <c r="N222" s="2" t="s">
        <v>375</v>
      </c>
      <c r="O222" s="2" t="s">
        <v>52</v>
      </c>
      <c r="P222" s="2" t="s">
        <v>52</v>
      </c>
      <c r="Q222" s="2" t="s">
        <v>360</v>
      </c>
      <c r="R222" s="2" t="s">
        <v>62</v>
      </c>
      <c r="S222" s="2" t="s">
        <v>62</v>
      </c>
      <c r="T222" s="2" t="s">
        <v>63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52</v>
      </c>
      <c r="AS222" s="2" t="s">
        <v>52</v>
      </c>
      <c r="AT222" s="3"/>
      <c r="AU222" s="2" t="s">
        <v>376</v>
      </c>
      <c r="AV222" s="3">
        <v>118</v>
      </c>
    </row>
    <row r="223" spans="1:48" ht="30" customHeight="1" x14ac:dyDescent="0.3">
      <c r="A223" s="11" t="s">
        <v>175</v>
      </c>
      <c r="B223" s="11" t="s">
        <v>188</v>
      </c>
      <c r="C223" s="11" t="s">
        <v>60</v>
      </c>
      <c r="D223" s="12">
        <v>4</v>
      </c>
      <c r="E223" s="16"/>
      <c r="F223" s="16"/>
      <c r="G223" s="16"/>
      <c r="H223" s="16"/>
      <c r="I223" s="16"/>
      <c r="J223" s="16"/>
      <c r="K223" s="16"/>
      <c r="L223" s="16"/>
      <c r="M223" s="11"/>
      <c r="N223" s="2" t="s">
        <v>189</v>
      </c>
      <c r="O223" s="2" t="s">
        <v>52</v>
      </c>
      <c r="P223" s="2" t="s">
        <v>52</v>
      </c>
      <c r="Q223" s="2" t="s">
        <v>360</v>
      </c>
      <c r="R223" s="2" t="s">
        <v>62</v>
      </c>
      <c r="S223" s="2" t="s">
        <v>62</v>
      </c>
      <c r="T223" s="2" t="s">
        <v>63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52</v>
      </c>
      <c r="AS223" s="2" t="s">
        <v>52</v>
      </c>
      <c r="AT223" s="3"/>
      <c r="AU223" s="2" t="s">
        <v>377</v>
      </c>
      <c r="AV223" s="3">
        <v>119</v>
      </c>
    </row>
    <row r="224" spans="1:48" ht="30" customHeight="1" x14ac:dyDescent="0.3">
      <c r="A224" s="11" t="s">
        <v>175</v>
      </c>
      <c r="B224" s="11" t="s">
        <v>191</v>
      </c>
      <c r="C224" s="11" t="s">
        <v>60</v>
      </c>
      <c r="D224" s="12">
        <v>5</v>
      </c>
      <c r="E224" s="16"/>
      <c r="F224" s="16"/>
      <c r="G224" s="16"/>
      <c r="H224" s="16"/>
      <c r="I224" s="16"/>
      <c r="J224" s="16"/>
      <c r="K224" s="16"/>
      <c r="L224" s="16"/>
      <c r="M224" s="11"/>
      <c r="N224" s="2" t="s">
        <v>192</v>
      </c>
      <c r="O224" s="2" t="s">
        <v>52</v>
      </c>
      <c r="P224" s="2" t="s">
        <v>52</v>
      </c>
      <c r="Q224" s="2" t="s">
        <v>360</v>
      </c>
      <c r="R224" s="2" t="s">
        <v>62</v>
      </c>
      <c r="S224" s="2" t="s">
        <v>62</v>
      </c>
      <c r="T224" s="2" t="s">
        <v>63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2" t="s">
        <v>52</v>
      </c>
      <c r="AS224" s="2" t="s">
        <v>52</v>
      </c>
      <c r="AT224" s="3"/>
      <c r="AU224" s="2" t="s">
        <v>378</v>
      </c>
      <c r="AV224" s="3">
        <v>120</v>
      </c>
    </row>
    <row r="225" spans="1:48" ht="30" customHeight="1" x14ac:dyDescent="0.3">
      <c r="A225" s="11" t="s">
        <v>175</v>
      </c>
      <c r="B225" s="11" t="s">
        <v>194</v>
      </c>
      <c r="C225" s="11" t="s">
        <v>60</v>
      </c>
      <c r="D225" s="12">
        <v>4</v>
      </c>
      <c r="E225" s="16"/>
      <c r="F225" s="16"/>
      <c r="G225" s="16"/>
      <c r="H225" s="16"/>
      <c r="I225" s="16"/>
      <c r="J225" s="16"/>
      <c r="K225" s="16"/>
      <c r="L225" s="16"/>
      <c r="M225" s="11"/>
      <c r="N225" s="2" t="s">
        <v>195</v>
      </c>
      <c r="O225" s="2" t="s">
        <v>52</v>
      </c>
      <c r="P225" s="2" t="s">
        <v>52</v>
      </c>
      <c r="Q225" s="2" t="s">
        <v>360</v>
      </c>
      <c r="R225" s="2" t="s">
        <v>62</v>
      </c>
      <c r="S225" s="2" t="s">
        <v>62</v>
      </c>
      <c r="T225" s="2" t="s">
        <v>63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2" t="s">
        <v>52</v>
      </c>
      <c r="AS225" s="2" t="s">
        <v>52</v>
      </c>
      <c r="AT225" s="3"/>
      <c r="AU225" s="2" t="s">
        <v>379</v>
      </c>
      <c r="AV225" s="3">
        <v>121</v>
      </c>
    </row>
    <row r="226" spans="1:48" ht="30" customHeight="1" x14ac:dyDescent="0.3">
      <c r="A226" s="11" t="s">
        <v>380</v>
      </c>
      <c r="B226" s="11" t="s">
        <v>380</v>
      </c>
      <c r="C226" s="11" t="s">
        <v>60</v>
      </c>
      <c r="D226" s="12">
        <v>4</v>
      </c>
      <c r="E226" s="16"/>
      <c r="F226" s="16"/>
      <c r="G226" s="16"/>
      <c r="H226" s="16"/>
      <c r="I226" s="16"/>
      <c r="J226" s="16"/>
      <c r="K226" s="16"/>
      <c r="L226" s="16"/>
      <c r="M226" s="11"/>
      <c r="N226" s="2" t="s">
        <v>381</v>
      </c>
      <c r="O226" s="2" t="s">
        <v>52</v>
      </c>
      <c r="P226" s="2" t="s">
        <v>52</v>
      </c>
      <c r="Q226" s="2" t="s">
        <v>360</v>
      </c>
      <c r="R226" s="2" t="s">
        <v>62</v>
      </c>
      <c r="S226" s="2" t="s">
        <v>62</v>
      </c>
      <c r="T226" s="2" t="s">
        <v>63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2" t="s">
        <v>52</v>
      </c>
      <c r="AS226" s="2" t="s">
        <v>52</v>
      </c>
      <c r="AT226" s="3"/>
      <c r="AU226" s="2" t="s">
        <v>382</v>
      </c>
      <c r="AV226" s="3">
        <v>122</v>
      </c>
    </row>
    <row r="227" spans="1:48" ht="30" customHeight="1" x14ac:dyDescent="0.3">
      <c r="A227" s="11" t="s">
        <v>197</v>
      </c>
      <c r="B227" s="11" t="s">
        <v>197</v>
      </c>
      <c r="C227" s="11" t="s">
        <v>60</v>
      </c>
      <c r="D227" s="12">
        <v>1</v>
      </c>
      <c r="E227" s="16"/>
      <c r="F227" s="16"/>
      <c r="G227" s="16"/>
      <c r="H227" s="16"/>
      <c r="I227" s="16"/>
      <c r="J227" s="16"/>
      <c r="K227" s="16"/>
      <c r="L227" s="16"/>
      <c r="M227" s="11"/>
      <c r="N227" s="2" t="s">
        <v>198</v>
      </c>
      <c r="O227" s="2" t="s">
        <v>52</v>
      </c>
      <c r="P227" s="2" t="s">
        <v>52</v>
      </c>
      <c r="Q227" s="2" t="s">
        <v>360</v>
      </c>
      <c r="R227" s="2" t="s">
        <v>62</v>
      </c>
      <c r="S227" s="2" t="s">
        <v>62</v>
      </c>
      <c r="T227" s="2" t="s">
        <v>63</v>
      </c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2" t="s">
        <v>52</v>
      </c>
      <c r="AS227" s="2" t="s">
        <v>52</v>
      </c>
      <c r="AT227" s="3"/>
      <c r="AU227" s="2" t="s">
        <v>383</v>
      </c>
      <c r="AV227" s="3">
        <v>123</v>
      </c>
    </row>
    <row r="228" spans="1:48" ht="30" customHeight="1" x14ac:dyDescent="0.3">
      <c r="A228" s="11" t="s">
        <v>384</v>
      </c>
      <c r="B228" s="11" t="s">
        <v>384</v>
      </c>
      <c r="C228" s="11" t="s">
        <v>60</v>
      </c>
      <c r="D228" s="12">
        <v>3</v>
      </c>
      <c r="E228" s="16"/>
      <c r="F228" s="16"/>
      <c r="G228" s="16"/>
      <c r="H228" s="16"/>
      <c r="I228" s="16"/>
      <c r="J228" s="16"/>
      <c r="K228" s="16"/>
      <c r="L228" s="16"/>
      <c r="M228" s="11"/>
      <c r="N228" s="2" t="s">
        <v>385</v>
      </c>
      <c r="O228" s="2" t="s">
        <v>52</v>
      </c>
      <c r="P228" s="2" t="s">
        <v>52</v>
      </c>
      <c r="Q228" s="2" t="s">
        <v>360</v>
      </c>
      <c r="R228" s="2" t="s">
        <v>62</v>
      </c>
      <c r="S228" s="2" t="s">
        <v>62</v>
      </c>
      <c r="T228" s="2" t="s">
        <v>63</v>
      </c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2" t="s">
        <v>52</v>
      </c>
      <c r="AS228" s="2" t="s">
        <v>52</v>
      </c>
      <c r="AT228" s="3"/>
      <c r="AU228" s="2" t="s">
        <v>386</v>
      </c>
      <c r="AV228" s="3">
        <v>124</v>
      </c>
    </row>
    <row r="229" spans="1:48" ht="30" customHeight="1" x14ac:dyDescent="0.3">
      <c r="A229" s="11" t="s">
        <v>200</v>
      </c>
      <c r="B229" s="11" t="s">
        <v>387</v>
      </c>
      <c r="C229" s="11" t="s">
        <v>135</v>
      </c>
      <c r="D229" s="12">
        <v>4</v>
      </c>
      <c r="E229" s="16"/>
      <c r="F229" s="16"/>
      <c r="G229" s="16"/>
      <c r="H229" s="16"/>
      <c r="I229" s="16"/>
      <c r="J229" s="16"/>
      <c r="K229" s="16"/>
      <c r="L229" s="16"/>
      <c r="M229" s="11"/>
      <c r="N229" s="2" t="s">
        <v>388</v>
      </c>
      <c r="O229" s="2" t="s">
        <v>52</v>
      </c>
      <c r="P229" s="2" t="s">
        <v>52</v>
      </c>
      <c r="Q229" s="2" t="s">
        <v>360</v>
      </c>
      <c r="R229" s="2" t="s">
        <v>63</v>
      </c>
      <c r="S229" s="2" t="s">
        <v>62</v>
      </c>
      <c r="T229" s="2" t="s">
        <v>62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2" t="s">
        <v>52</v>
      </c>
      <c r="AS229" s="2" t="s">
        <v>52</v>
      </c>
      <c r="AT229" s="3"/>
      <c r="AU229" s="2" t="s">
        <v>389</v>
      </c>
      <c r="AV229" s="3">
        <v>125</v>
      </c>
    </row>
    <row r="230" spans="1:48" ht="30" customHeight="1" x14ac:dyDescent="0.3">
      <c r="A230" s="11" t="s">
        <v>200</v>
      </c>
      <c r="B230" s="11" t="s">
        <v>201</v>
      </c>
      <c r="C230" s="11" t="s">
        <v>135</v>
      </c>
      <c r="D230" s="12">
        <v>20</v>
      </c>
      <c r="E230" s="16"/>
      <c r="F230" s="16"/>
      <c r="G230" s="16"/>
      <c r="H230" s="16"/>
      <c r="I230" s="16"/>
      <c r="J230" s="16"/>
      <c r="K230" s="16"/>
      <c r="L230" s="16"/>
      <c r="M230" s="11"/>
      <c r="N230" s="2" t="s">
        <v>202</v>
      </c>
      <c r="O230" s="2" t="s">
        <v>52</v>
      </c>
      <c r="P230" s="2" t="s">
        <v>52</v>
      </c>
      <c r="Q230" s="2" t="s">
        <v>360</v>
      </c>
      <c r="R230" s="2" t="s">
        <v>63</v>
      </c>
      <c r="S230" s="2" t="s">
        <v>62</v>
      </c>
      <c r="T230" s="2" t="s">
        <v>62</v>
      </c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2" t="s">
        <v>52</v>
      </c>
      <c r="AS230" s="2" t="s">
        <v>52</v>
      </c>
      <c r="AT230" s="3"/>
      <c r="AU230" s="2" t="s">
        <v>390</v>
      </c>
      <c r="AV230" s="3">
        <v>126</v>
      </c>
    </row>
    <row r="231" spans="1:48" ht="30" customHeight="1" x14ac:dyDescent="0.3">
      <c r="A231" s="11" t="s">
        <v>141</v>
      </c>
      <c r="B231" s="11" t="s">
        <v>204</v>
      </c>
      <c r="C231" s="11" t="s">
        <v>135</v>
      </c>
      <c r="D231" s="12">
        <v>5</v>
      </c>
      <c r="E231" s="16"/>
      <c r="F231" s="16"/>
      <c r="G231" s="16"/>
      <c r="H231" s="16"/>
      <c r="I231" s="16"/>
      <c r="J231" s="16"/>
      <c r="K231" s="16"/>
      <c r="L231" s="16"/>
      <c r="M231" s="11"/>
      <c r="N231" s="2" t="s">
        <v>205</v>
      </c>
      <c r="O231" s="2" t="s">
        <v>52</v>
      </c>
      <c r="P231" s="2" t="s">
        <v>52</v>
      </c>
      <c r="Q231" s="2" t="s">
        <v>360</v>
      </c>
      <c r="R231" s="2" t="s">
        <v>63</v>
      </c>
      <c r="S231" s="2" t="s">
        <v>62</v>
      </c>
      <c r="T231" s="2" t="s">
        <v>62</v>
      </c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2" t="s">
        <v>52</v>
      </c>
      <c r="AS231" s="2" t="s">
        <v>52</v>
      </c>
      <c r="AT231" s="3"/>
      <c r="AU231" s="2" t="s">
        <v>391</v>
      </c>
      <c r="AV231" s="3">
        <v>127</v>
      </c>
    </row>
    <row r="232" spans="1:48" ht="30" customHeight="1" x14ac:dyDescent="0.3">
      <c r="A232" s="11" t="s">
        <v>70</v>
      </c>
      <c r="B232" s="11" t="s">
        <v>71</v>
      </c>
      <c r="C232" s="11" t="s">
        <v>72</v>
      </c>
      <c r="D232" s="12">
        <v>2</v>
      </c>
      <c r="E232" s="16"/>
      <c r="F232" s="16"/>
      <c r="G232" s="16"/>
      <c r="H232" s="16"/>
      <c r="I232" s="16"/>
      <c r="J232" s="16"/>
      <c r="K232" s="16"/>
      <c r="L232" s="16"/>
      <c r="M232" s="11"/>
      <c r="N232" s="2" t="s">
        <v>73</v>
      </c>
      <c r="O232" s="2" t="s">
        <v>52</v>
      </c>
      <c r="P232" s="2" t="s">
        <v>52</v>
      </c>
      <c r="Q232" s="2" t="s">
        <v>360</v>
      </c>
      <c r="R232" s="2" t="s">
        <v>62</v>
      </c>
      <c r="S232" s="2" t="s">
        <v>62</v>
      </c>
      <c r="T232" s="2" t="s">
        <v>63</v>
      </c>
      <c r="U232" s="3"/>
      <c r="V232" s="3"/>
      <c r="W232" s="3"/>
      <c r="X232" s="3"/>
      <c r="Y232" s="3">
        <v>2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2" t="s">
        <v>52</v>
      </c>
      <c r="AS232" s="2" t="s">
        <v>52</v>
      </c>
      <c r="AT232" s="3"/>
      <c r="AU232" s="2" t="s">
        <v>392</v>
      </c>
      <c r="AV232" s="3">
        <v>128</v>
      </c>
    </row>
    <row r="233" spans="1:48" ht="30" customHeight="1" x14ac:dyDescent="0.3">
      <c r="A233" s="11" t="s">
        <v>160</v>
      </c>
      <c r="B233" s="11" t="s">
        <v>71</v>
      </c>
      <c r="C233" s="11" t="s">
        <v>72</v>
      </c>
      <c r="D233" s="12">
        <v>4</v>
      </c>
      <c r="E233" s="16"/>
      <c r="F233" s="16"/>
      <c r="G233" s="16"/>
      <c r="H233" s="16"/>
      <c r="I233" s="16"/>
      <c r="J233" s="16"/>
      <c r="K233" s="16"/>
      <c r="L233" s="16"/>
      <c r="M233" s="11"/>
      <c r="N233" s="2" t="s">
        <v>161</v>
      </c>
      <c r="O233" s="2" t="s">
        <v>52</v>
      </c>
      <c r="P233" s="2" t="s">
        <v>52</v>
      </c>
      <c r="Q233" s="2" t="s">
        <v>360</v>
      </c>
      <c r="R233" s="2" t="s">
        <v>62</v>
      </c>
      <c r="S233" s="2" t="s">
        <v>62</v>
      </c>
      <c r="T233" s="2" t="s">
        <v>63</v>
      </c>
      <c r="U233" s="3"/>
      <c r="V233" s="3"/>
      <c r="W233" s="3"/>
      <c r="X233" s="3"/>
      <c r="Y233" s="3">
        <v>2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2" t="s">
        <v>52</v>
      </c>
      <c r="AS233" s="2" t="s">
        <v>52</v>
      </c>
      <c r="AT233" s="3"/>
      <c r="AU233" s="2" t="s">
        <v>393</v>
      </c>
      <c r="AV233" s="3">
        <v>129</v>
      </c>
    </row>
    <row r="234" spans="1:48" ht="30" customHeight="1" x14ac:dyDescent="0.3">
      <c r="A234" s="11" t="s">
        <v>81</v>
      </c>
      <c r="B234" s="11" t="s">
        <v>82</v>
      </c>
      <c r="C234" s="11" t="s">
        <v>83</v>
      </c>
      <c r="D234" s="12">
        <v>1</v>
      </c>
      <c r="E234" s="16"/>
      <c r="F234" s="16"/>
      <c r="G234" s="16"/>
      <c r="H234" s="16"/>
      <c r="I234" s="16"/>
      <c r="J234" s="16"/>
      <c r="K234" s="16"/>
      <c r="L234" s="16"/>
      <c r="M234" s="11"/>
      <c r="N234" s="2" t="s">
        <v>163</v>
      </c>
      <c r="O234" s="2" t="s">
        <v>52</v>
      </c>
      <c r="P234" s="2" t="s">
        <v>52</v>
      </c>
      <c r="Q234" s="2" t="s">
        <v>360</v>
      </c>
      <c r="R234" s="2" t="s">
        <v>62</v>
      </c>
      <c r="S234" s="2" t="s">
        <v>62</v>
      </c>
      <c r="T234" s="2" t="s">
        <v>62</v>
      </c>
      <c r="U234" s="3">
        <v>1</v>
      </c>
      <c r="V234" s="3">
        <v>0</v>
      </c>
      <c r="W234" s="3">
        <v>0.03</v>
      </c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2" t="s">
        <v>52</v>
      </c>
      <c r="AS234" s="2" t="s">
        <v>52</v>
      </c>
      <c r="AT234" s="3"/>
      <c r="AU234" s="2" t="s">
        <v>394</v>
      </c>
      <c r="AV234" s="3">
        <v>329</v>
      </c>
    </row>
    <row r="235" spans="1:48" ht="30" customHeight="1" x14ac:dyDescent="0.3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</row>
    <row r="236" spans="1:48" ht="30" customHeight="1" x14ac:dyDescent="0.3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</row>
    <row r="237" spans="1:48" ht="30" customHeight="1" x14ac:dyDescent="0.3">
      <c r="A237" s="11" t="s">
        <v>86</v>
      </c>
      <c r="B237" s="12"/>
      <c r="C237" s="12"/>
      <c r="D237" s="12"/>
      <c r="E237" s="12"/>
      <c r="F237" s="16"/>
      <c r="G237" s="12"/>
      <c r="H237" s="16"/>
      <c r="I237" s="12"/>
      <c r="J237" s="16"/>
      <c r="K237" s="12"/>
      <c r="L237" s="16"/>
      <c r="M237" s="12"/>
      <c r="N237" t="s">
        <v>87</v>
      </c>
    </row>
    <row r="238" spans="1:48" ht="30" customHeight="1" x14ac:dyDescent="0.3">
      <c r="A238" s="11" t="s">
        <v>395</v>
      </c>
      <c r="B238" s="11" t="s">
        <v>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3"/>
      <c r="O238" s="3"/>
      <c r="P238" s="3"/>
      <c r="Q238" s="2" t="s">
        <v>396</v>
      </c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</row>
    <row r="239" spans="1:48" ht="30" customHeight="1" x14ac:dyDescent="0.3">
      <c r="A239" s="11" t="s">
        <v>167</v>
      </c>
      <c r="B239" s="11" t="s">
        <v>397</v>
      </c>
      <c r="C239" s="11" t="s">
        <v>92</v>
      </c>
      <c r="D239" s="12">
        <v>1</v>
      </c>
      <c r="E239" s="16"/>
      <c r="F239" s="16"/>
      <c r="G239" s="16"/>
      <c r="H239" s="16"/>
      <c r="I239" s="16"/>
      <c r="J239" s="16"/>
      <c r="K239" s="16"/>
      <c r="L239" s="16"/>
      <c r="M239" s="11"/>
      <c r="N239" s="2" t="s">
        <v>398</v>
      </c>
      <c r="O239" s="2" t="s">
        <v>52</v>
      </c>
      <c r="P239" s="2" t="s">
        <v>52</v>
      </c>
      <c r="Q239" s="2" t="s">
        <v>396</v>
      </c>
      <c r="R239" s="2" t="s">
        <v>62</v>
      </c>
      <c r="S239" s="2" t="s">
        <v>62</v>
      </c>
      <c r="T239" s="2" t="s">
        <v>63</v>
      </c>
      <c r="U239" s="3"/>
      <c r="V239" s="3"/>
      <c r="W239" s="3"/>
      <c r="X239" s="3">
        <v>1</v>
      </c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2" t="s">
        <v>52</v>
      </c>
      <c r="AS239" s="2" t="s">
        <v>52</v>
      </c>
      <c r="AT239" s="3"/>
      <c r="AU239" s="2" t="s">
        <v>399</v>
      </c>
      <c r="AV239" s="3">
        <v>131</v>
      </c>
    </row>
    <row r="240" spans="1:48" ht="30" customHeight="1" x14ac:dyDescent="0.3">
      <c r="A240" s="11" t="s">
        <v>98</v>
      </c>
      <c r="B240" s="11" t="s">
        <v>99</v>
      </c>
      <c r="C240" s="11" t="s">
        <v>83</v>
      </c>
      <c r="D240" s="12">
        <v>1</v>
      </c>
      <c r="E240" s="16"/>
      <c r="F240" s="16"/>
      <c r="G240" s="16"/>
      <c r="H240" s="16"/>
      <c r="I240" s="16"/>
      <c r="J240" s="16"/>
      <c r="K240" s="16"/>
      <c r="L240" s="16"/>
      <c r="M240" s="11"/>
      <c r="N240" s="2" t="s">
        <v>84</v>
      </c>
      <c r="O240" s="2" t="s">
        <v>52</v>
      </c>
      <c r="P240" s="2" t="s">
        <v>52</v>
      </c>
      <c r="Q240" s="2" t="s">
        <v>396</v>
      </c>
      <c r="R240" s="2" t="s">
        <v>62</v>
      </c>
      <c r="S240" s="2" t="s">
        <v>62</v>
      </c>
      <c r="T240" s="2" t="s">
        <v>62</v>
      </c>
      <c r="U240" s="3">
        <v>0</v>
      </c>
      <c r="V240" s="3">
        <v>0</v>
      </c>
      <c r="W240" s="3">
        <v>0.05</v>
      </c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2" t="s">
        <v>52</v>
      </c>
      <c r="AS240" s="2" t="s">
        <v>52</v>
      </c>
      <c r="AT240" s="3"/>
      <c r="AU240" s="2" t="s">
        <v>400</v>
      </c>
      <c r="AV240" s="3">
        <v>330</v>
      </c>
    </row>
    <row r="241" spans="1:48" ht="30" customHeight="1" x14ac:dyDescent="0.3">
      <c r="A241" s="11" t="s">
        <v>175</v>
      </c>
      <c r="B241" s="11" t="s">
        <v>401</v>
      </c>
      <c r="C241" s="11" t="s">
        <v>60</v>
      </c>
      <c r="D241" s="12">
        <v>2</v>
      </c>
      <c r="E241" s="16"/>
      <c r="F241" s="16"/>
      <c r="G241" s="16"/>
      <c r="H241" s="16"/>
      <c r="I241" s="16"/>
      <c r="J241" s="16"/>
      <c r="K241" s="16"/>
      <c r="L241" s="16"/>
      <c r="M241" s="11"/>
      <c r="N241" s="2" t="s">
        <v>402</v>
      </c>
      <c r="O241" s="2" t="s">
        <v>52</v>
      </c>
      <c r="P241" s="2" t="s">
        <v>52</v>
      </c>
      <c r="Q241" s="2" t="s">
        <v>396</v>
      </c>
      <c r="R241" s="2" t="s">
        <v>62</v>
      </c>
      <c r="S241" s="2" t="s">
        <v>62</v>
      </c>
      <c r="T241" s="2" t="s">
        <v>63</v>
      </c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2" t="s">
        <v>52</v>
      </c>
      <c r="AS241" s="2" t="s">
        <v>52</v>
      </c>
      <c r="AT241" s="3"/>
      <c r="AU241" s="2" t="s">
        <v>403</v>
      </c>
      <c r="AV241" s="3">
        <v>132</v>
      </c>
    </row>
    <row r="242" spans="1:48" ht="30" customHeight="1" x14ac:dyDescent="0.3">
      <c r="A242" s="11" t="s">
        <v>404</v>
      </c>
      <c r="B242" s="11" t="s">
        <v>405</v>
      </c>
      <c r="C242" s="11" t="s">
        <v>60</v>
      </c>
      <c r="D242" s="12">
        <v>1</v>
      </c>
      <c r="E242" s="16"/>
      <c r="F242" s="16"/>
      <c r="G242" s="16"/>
      <c r="H242" s="16"/>
      <c r="I242" s="16"/>
      <c r="J242" s="16"/>
      <c r="K242" s="16"/>
      <c r="L242" s="16"/>
      <c r="M242" s="11"/>
      <c r="N242" s="2" t="s">
        <v>406</v>
      </c>
      <c r="O242" s="2" t="s">
        <v>52</v>
      </c>
      <c r="P242" s="2" t="s">
        <v>52</v>
      </c>
      <c r="Q242" s="2" t="s">
        <v>396</v>
      </c>
      <c r="R242" s="2" t="s">
        <v>62</v>
      </c>
      <c r="S242" s="2" t="s">
        <v>62</v>
      </c>
      <c r="T242" s="2" t="s">
        <v>63</v>
      </c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2" t="s">
        <v>52</v>
      </c>
      <c r="AS242" s="2" t="s">
        <v>52</v>
      </c>
      <c r="AT242" s="3"/>
      <c r="AU242" s="2" t="s">
        <v>407</v>
      </c>
      <c r="AV242" s="3">
        <v>134</v>
      </c>
    </row>
    <row r="243" spans="1:48" ht="30" customHeight="1" x14ac:dyDescent="0.3">
      <c r="A243" s="11" t="s">
        <v>408</v>
      </c>
      <c r="B243" s="11" t="s">
        <v>405</v>
      </c>
      <c r="C243" s="11" t="s">
        <v>60</v>
      </c>
      <c r="D243" s="12">
        <v>2</v>
      </c>
      <c r="E243" s="16"/>
      <c r="F243" s="16"/>
      <c r="G243" s="16"/>
      <c r="H243" s="16"/>
      <c r="I243" s="16"/>
      <c r="J243" s="16"/>
      <c r="K243" s="16"/>
      <c r="L243" s="16"/>
      <c r="M243" s="11"/>
      <c r="N243" s="2" t="s">
        <v>409</v>
      </c>
      <c r="O243" s="2" t="s">
        <v>52</v>
      </c>
      <c r="P243" s="2" t="s">
        <v>52</v>
      </c>
      <c r="Q243" s="2" t="s">
        <v>396</v>
      </c>
      <c r="R243" s="2" t="s">
        <v>62</v>
      </c>
      <c r="S243" s="2" t="s">
        <v>62</v>
      </c>
      <c r="T243" s="2" t="s">
        <v>63</v>
      </c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2" t="s">
        <v>52</v>
      </c>
      <c r="AS243" s="2" t="s">
        <v>52</v>
      </c>
      <c r="AT243" s="3"/>
      <c r="AU243" s="2" t="s">
        <v>410</v>
      </c>
      <c r="AV243" s="3">
        <v>135</v>
      </c>
    </row>
    <row r="244" spans="1:48" ht="30" customHeight="1" x14ac:dyDescent="0.3">
      <c r="A244" s="11" t="s">
        <v>411</v>
      </c>
      <c r="B244" s="11" t="s">
        <v>412</v>
      </c>
      <c r="C244" s="11" t="s">
        <v>135</v>
      </c>
      <c r="D244" s="12">
        <v>1</v>
      </c>
      <c r="E244" s="16"/>
      <c r="F244" s="16"/>
      <c r="G244" s="16"/>
      <c r="H244" s="16"/>
      <c r="I244" s="16"/>
      <c r="J244" s="16"/>
      <c r="K244" s="16"/>
      <c r="L244" s="16"/>
      <c r="M244" s="11"/>
      <c r="N244" s="2" t="s">
        <v>413</v>
      </c>
      <c r="O244" s="2" t="s">
        <v>52</v>
      </c>
      <c r="P244" s="2" t="s">
        <v>52</v>
      </c>
      <c r="Q244" s="2" t="s">
        <v>396</v>
      </c>
      <c r="R244" s="2" t="s">
        <v>63</v>
      </c>
      <c r="S244" s="2" t="s">
        <v>62</v>
      </c>
      <c r="T244" s="2" t="s">
        <v>62</v>
      </c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2" t="s">
        <v>52</v>
      </c>
      <c r="AS244" s="2" t="s">
        <v>52</v>
      </c>
      <c r="AT244" s="3"/>
      <c r="AU244" s="2" t="s">
        <v>414</v>
      </c>
      <c r="AV244" s="3">
        <v>136</v>
      </c>
    </row>
    <row r="245" spans="1:48" ht="30" customHeight="1" x14ac:dyDescent="0.3">
      <c r="A245" s="11" t="s">
        <v>141</v>
      </c>
      <c r="B245" s="11" t="s">
        <v>214</v>
      </c>
      <c r="C245" s="11" t="s">
        <v>135</v>
      </c>
      <c r="D245" s="12">
        <v>1</v>
      </c>
      <c r="E245" s="16"/>
      <c r="F245" s="16"/>
      <c r="G245" s="16"/>
      <c r="H245" s="16"/>
      <c r="I245" s="16"/>
      <c r="J245" s="16"/>
      <c r="K245" s="16"/>
      <c r="L245" s="16"/>
      <c r="M245" s="11"/>
      <c r="N245" s="2" t="s">
        <v>215</v>
      </c>
      <c r="O245" s="2" t="s">
        <v>52</v>
      </c>
      <c r="P245" s="2" t="s">
        <v>52</v>
      </c>
      <c r="Q245" s="2" t="s">
        <v>396</v>
      </c>
      <c r="R245" s="2" t="s">
        <v>63</v>
      </c>
      <c r="S245" s="2" t="s">
        <v>62</v>
      </c>
      <c r="T245" s="2" t="s">
        <v>62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52</v>
      </c>
      <c r="AS245" s="2" t="s">
        <v>52</v>
      </c>
      <c r="AT245" s="3"/>
      <c r="AU245" s="2" t="s">
        <v>415</v>
      </c>
      <c r="AV245" s="3">
        <v>137</v>
      </c>
    </row>
    <row r="246" spans="1:48" ht="30" customHeight="1" x14ac:dyDescent="0.3">
      <c r="A246" s="11" t="s">
        <v>416</v>
      </c>
      <c r="B246" s="11" t="s">
        <v>417</v>
      </c>
      <c r="C246" s="11" t="s">
        <v>92</v>
      </c>
      <c r="D246" s="12">
        <v>1</v>
      </c>
      <c r="E246" s="16"/>
      <c r="F246" s="16"/>
      <c r="G246" s="16"/>
      <c r="H246" s="16"/>
      <c r="I246" s="16"/>
      <c r="J246" s="16"/>
      <c r="K246" s="16"/>
      <c r="L246" s="16"/>
      <c r="M246" s="11"/>
      <c r="N246" s="2" t="s">
        <v>418</v>
      </c>
      <c r="O246" s="2" t="s">
        <v>52</v>
      </c>
      <c r="P246" s="2" t="s">
        <v>52</v>
      </c>
      <c r="Q246" s="2" t="s">
        <v>396</v>
      </c>
      <c r="R246" s="2" t="s">
        <v>63</v>
      </c>
      <c r="S246" s="2" t="s">
        <v>62</v>
      </c>
      <c r="T246" s="2" t="s">
        <v>62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2" t="s">
        <v>52</v>
      </c>
      <c r="AS246" s="2" t="s">
        <v>52</v>
      </c>
      <c r="AT246" s="3"/>
      <c r="AU246" s="2" t="s">
        <v>419</v>
      </c>
      <c r="AV246" s="3">
        <v>138</v>
      </c>
    </row>
    <row r="247" spans="1:48" ht="30" customHeight="1" x14ac:dyDescent="0.3">
      <c r="A247" s="11" t="s">
        <v>70</v>
      </c>
      <c r="B247" s="11" t="s">
        <v>71</v>
      </c>
      <c r="C247" s="11" t="s">
        <v>72</v>
      </c>
      <c r="D247" s="12">
        <v>1</v>
      </c>
      <c r="E247" s="16"/>
      <c r="F247" s="16"/>
      <c r="G247" s="16"/>
      <c r="H247" s="16"/>
      <c r="I247" s="16"/>
      <c r="J247" s="16"/>
      <c r="K247" s="16"/>
      <c r="L247" s="16"/>
      <c r="M247" s="11"/>
      <c r="N247" s="2" t="s">
        <v>73</v>
      </c>
      <c r="O247" s="2" t="s">
        <v>52</v>
      </c>
      <c r="P247" s="2" t="s">
        <v>52</v>
      </c>
      <c r="Q247" s="2" t="s">
        <v>396</v>
      </c>
      <c r="R247" s="2" t="s">
        <v>62</v>
      </c>
      <c r="S247" s="2" t="s">
        <v>62</v>
      </c>
      <c r="T247" s="2" t="s">
        <v>63</v>
      </c>
      <c r="U247" s="3"/>
      <c r="V247" s="3"/>
      <c r="W247" s="3"/>
      <c r="X247" s="3"/>
      <c r="Y247" s="3">
        <v>2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2" t="s">
        <v>52</v>
      </c>
      <c r="AS247" s="2" t="s">
        <v>52</v>
      </c>
      <c r="AT247" s="3"/>
      <c r="AU247" s="2" t="s">
        <v>420</v>
      </c>
      <c r="AV247" s="3">
        <v>139</v>
      </c>
    </row>
    <row r="248" spans="1:48" ht="30" customHeight="1" x14ac:dyDescent="0.3">
      <c r="A248" s="11" t="s">
        <v>160</v>
      </c>
      <c r="B248" s="11" t="s">
        <v>71</v>
      </c>
      <c r="C248" s="11" t="s">
        <v>72</v>
      </c>
      <c r="D248" s="12">
        <v>1</v>
      </c>
      <c r="E248" s="16"/>
      <c r="F248" s="16"/>
      <c r="G248" s="16"/>
      <c r="H248" s="16"/>
      <c r="I248" s="16"/>
      <c r="J248" s="16"/>
      <c r="K248" s="16"/>
      <c r="L248" s="16"/>
      <c r="M248" s="11"/>
      <c r="N248" s="2" t="s">
        <v>161</v>
      </c>
      <c r="O248" s="2" t="s">
        <v>52</v>
      </c>
      <c r="P248" s="2" t="s">
        <v>52</v>
      </c>
      <c r="Q248" s="2" t="s">
        <v>396</v>
      </c>
      <c r="R248" s="2" t="s">
        <v>62</v>
      </c>
      <c r="S248" s="2" t="s">
        <v>62</v>
      </c>
      <c r="T248" s="2" t="s">
        <v>63</v>
      </c>
      <c r="U248" s="3"/>
      <c r="V248" s="3"/>
      <c r="W248" s="3"/>
      <c r="X248" s="3"/>
      <c r="Y248" s="3">
        <v>2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2" t="s">
        <v>52</v>
      </c>
      <c r="AS248" s="2" t="s">
        <v>52</v>
      </c>
      <c r="AT248" s="3"/>
      <c r="AU248" s="2" t="s">
        <v>421</v>
      </c>
      <c r="AV248" s="3">
        <v>140</v>
      </c>
    </row>
    <row r="249" spans="1:48" ht="30" customHeight="1" x14ac:dyDescent="0.3">
      <c r="A249" s="11" t="s">
        <v>81</v>
      </c>
      <c r="B249" s="11" t="s">
        <v>82</v>
      </c>
      <c r="C249" s="11" t="s">
        <v>83</v>
      </c>
      <c r="D249" s="12">
        <v>1</v>
      </c>
      <c r="E249" s="16"/>
      <c r="F249" s="16"/>
      <c r="G249" s="16"/>
      <c r="H249" s="16"/>
      <c r="I249" s="16"/>
      <c r="J249" s="16"/>
      <c r="K249" s="16"/>
      <c r="L249" s="16"/>
      <c r="M249" s="11"/>
      <c r="N249" s="2" t="s">
        <v>163</v>
      </c>
      <c r="O249" s="2" t="s">
        <v>52</v>
      </c>
      <c r="P249" s="2" t="s">
        <v>52</v>
      </c>
      <c r="Q249" s="2" t="s">
        <v>396</v>
      </c>
      <c r="R249" s="2" t="s">
        <v>62</v>
      </c>
      <c r="S249" s="2" t="s">
        <v>62</v>
      </c>
      <c r="T249" s="2" t="s">
        <v>62</v>
      </c>
      <c r="U249" s="3">
        <v>1</v>
      </c>
      <c r="V249" s="3">
        <v>0</v>
      </c>
      <c r="W249" s="3">
        <v>0.03</v>
      </c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2" t="s">
        <v>52</v>
      </c>
      <c r="AS249" s="2" t="s">
        <v>52</v>
      </c>
      <c r="AT249" s="3"/>
      <c r="AU249" s="2" t="s">
        <v>422</v>
      </c>
      <c r="AV249" s="3">
        <v>331</v>
      </c>
    </row>
    <row r="250" spans="1:48" ht="30" customHeight="1" x14ac:dyDescent="0.3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</row>
    <row r="251" spans="1:48" ht="30" customHeight="1" x14ac:dyDescent="0.3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</row>
    <row r="252" spans="1:48" ht="30" customHeight="1" x14ac:dyDescent="0.3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</row>
    <row r="253" spans="1:48" ht="30" customHeight="1" x14ac:dyDescent="0.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</row>
    <row r="254" spans="1:48" ht="30" customHeight="1" x14ac:dyDescent="0.3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</row>
    <row r="255" spans="1:48" ht="30" customHeight="1" x14ac:dyDescent="0.3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</row>
    <row r="256" spans="1:48" ht="30" customHeight="1" x14ac:dyDescent="0.3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</row>
    <row r="257" spans="1:48" ht="30" customHeight="1" x14ac:dyDescent="0.3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</row>
    <row r="258" spans="1:48" ht="30" customHeight="1" x14ac:dyDescent="0.3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</row>
    <row r="259" spans="1:48" ht="30" customHeight="1" x14ac:dyDescent="0.3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</row>
    <row r="260" spans="1:48" ht="30" customHeight="1" x14ac:dyDescent="0.3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</row>
    <row r="261" spans="1:48" ht="30" customHeight="1" x14ac:dyDescent="0.3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</row>
    <row r="262" spans="1:48" ht="30" customHeight="1" x14ac:dyDescent="0.3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</row>
    <row r="263" spans="1:48" ht="30" customHeight="1" x14ac:dyDescent="0.3">
      <c r="A263" s="11" t="s">
        <v>86</v>
      </c>
      <c r="B263" s="12"/>
      <c r="C263" s="12"/>
      <c r="D263" s="12"/>
      <c r="E263" s="12"/>
      <c r="F263" s="16"/>
      <c r="G263" s="12"/>
      <c r="H263" s="16"/>
      <c r="I263" s="12"/>
      <c r="J263" s="16"/>
      <c r="K263" s="12"/>
      <c r="L263" s="16"/>
      <c r="M263" s="12"/>
      <c r="N263" t="s">
        <v>87</v>
      </c>
    </row>
    <row r="264" spans="1:48" ht="30" customHeight="1" x14ac:dyDescent="0.3">
      <c r="A264" s="11" t="s">
        <v>423</v>
      </c>
      <c r="B264" s="11" t="s">
        <v>52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3"/>
      <c r="O264" s="3"/>
      <c r="P264" s="3"/>
      <c r="Q264" s="2" t="s">
        <v>424</v>
      </c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</row>
    <row r="265" spans="1:48" ht="30" customHeight="1" x14ac:dyDescent="0.3">
      <c r="A265" s="11" t="s">
        <v>425</v>
      </c>
      <c r="B265" s="11" t="s">
        <v>52</v>
      </c>
      <c r="C265" s="11" t="s">
        <v>60</v>
      </c>
      <c r="D265" s="12">
        <v>1</v>
      </c>
      <c r="E265" s="16"/>
      <c r="F265" s="16"/>
      <c r="G265" s="16"/>
      <c r="H265" s="16"/>
      <c r="I265" s="16"/>
      <c r="J265" s="16"/>
      <c r="K265" s="16"/>
      <c r="L265" s="16"/>
      <c r="M265" s="11"/>
      <c r="N265" s="2" t="s">
        <v>426</v>
      </c>
      <c r="O265" s="2" t="s">
        <v>52</v>
      </c>
      <c r="P265" s="2" t="s">
        <v>52</v>
      </c>
      <c r="Q265" s="2" t="s">
        <v>424</v>
      </c>
      <c r="R265" s="2" t="s">
        <v>63</v>
      </c>
      <c r="S265" s="2" t="s">
        <v>62</v>
      </c>
      <c r="T265" s="2" t="s">
        <v>62</v>
      </c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2" t="s">
        <v>52</v>
      </c>
      <c r="AS265" s="2" t="s">
        <v>52</v>
      </c>
      <c r="AT265" s="3"/>
      <c r="AU265" s="2" t="s">
        <v>427</v>
      </c>
      <c r="AV265" s="3">
        <v>142</v>
      </c>
    </row>
    <row r="266" spans="1:48" ht="30" customHeight="1" x14ac:dyDescent="0.3">
      <c r="A266" s="11" t="s">
        <v>428</v>
      </c>
      <c r="B266" s="11" t="s">
        <v>429</v>
      </c>
      <c r="C266" s="11" t="s">
        <v>430</v>
      </c>
      <c r="D266" s="12">
        <v>-5</v>
      </c>
      <c r="E266" s="16"/>
      <c r="F266" s="16"/>
      <c r="G266" s="16"/>
      <c r="H266" s="16"/>
      <c r="I266" s="16"/>
      <c r="J266" s="16"/>
      <c r="K266" s="16"/>
      <c r="L266" s="16"/>
      <c r="M266" s="11"/>
      <c r="N266" s="2" t="s">
        <v>431</v>
      </c>
      <c r="O266" s="2" t="s">
        <v>52</v>
      </c>
      <c r="P266" s="2" t="s">
        <v>52</v>
      </c>
      <c r="Q266" s="2" t="s">
        <v>424</v>
      </c>
      <c r="R266" s="2" t="s">
        <v>62</v>
      </c>
      <c r="S266" s="2" t="s">
        <v>62</v>
      </c>
      <c r="T266" s="2" t="s">
        <v>63</v>
      </c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2" t="s">
        <v>52</v>
      </c>
      <c r="AS266" s="2" t="s">
        <v>52</v>
      </c>
      <c r="AT266" s="3"/>
      <c r="AU266" s="2" t="s">
        <v>432</v>
      </c>
      <c r="AV266" s="3">
        <v>143</v>
      </c>
    </row>
    <row r="267" spans="1:48" ht="30" customHeight="1" x14ac:dyDescent="0.3">
      <c r="A267" s="11" t="s">
        <v>433</v>
      </c>
      <c r="B267" s="11" t="s">
        <v>387</v>
      </c>
      <c r="C267" s="11" t="s">
        <v>52</v>
      </c>
      <c r="D267" s="12">
        <v>8</v>
      </c>
      <c r="E267" s="16"/>
      <c r="F267" s="16"/>
      <c r="G267" s="16"/>
      <c r="H267" s="16"/>
      <c r="I267" s="16"/>
      <c r="J267" s="16"/>
      <c r="K267" s="16"/>
      <c r="L267" s="16"/>
      <c r="M267" s="11"/>
      <c r="N267" s="2" t="s">
        <v>434</v>
      </c>
      <c r="O267" s="2" t="s">
        <v>52</v>
      </c>
      <c r="P267" s="2" t="s">
        <v>52</v>
      </c>
      <c r="Q267" s="2" t="s">
        <v>424</v>
      </c>
      <c r="R267" s="2" t="s">
        <v>63</v>
      </c>
      <c r="S267" s="2" t="s">
        <v>62</v>
      </c>
      <c r="T267" s="2" t="s">
        <v>62</v>
      </c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2" t="s">
        <v>52</v>
      </c>
      <c r="AS267" s="2" t="s">
        <v>52</v>
      </c>
      <c r="AT267" s="3"/>
      <c r="AU267" s="2" t="s">
        <v>435</v>
      </c>
      <c r="AV267" s="3">
        <v>144</v>
      </c>
    </row>
    <row r="268" spans="1:48" ht="30" customHeight="1" x14ac:dyDescent="0.3">
      <c r="A268" s="11" t="s">
        <v>436</v>
      </c>
      <c r="B268" s="11" t="s">
        <v>134</v>
      </c>
      <c r="C268" s="11" t="s">
        <v>234</v>
      </c>
      <c r="D268" s="12">
        <v>15</v>
      </c>
      <c r="E268" s="16"/>
      <c r="F268" s="16"/>
      <c r="G268" s="16"/>
      <c r="H268" s="16"/>
      <c r="I268" s="16"/>
      <c r="J268" s="16"/>
      <c r="K268" s="16"/>
      <c r="L268" s="16"/>
      <c r="M268" s="11"/>
      <c r="N268" s="2" t="s">
        <v>437</v>
      </c>
      <c r="O268" s="2" t="s">
        <v>52</v>
      </c>
      <c r="P268" s="2" t="s">
        <v>52</v>
      </c>
      <c r="Q268" s="2" t="s">
        <v>424</v>
      </c>
      <c r="R268" s="2" t="s">
        <v>63</v>
      </c>
      <c r="S268" s="2" t="s">
        <v>62</v>
      </c>
      <c r="T268" s="2" t="s">
        <v>62</v>
      </c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2" t="s">
        <v>52</v>
      </c>
      <c r="AS268" s="2" t="s">
        <v>52</v>
      </c>
      <c r="AT268" s="3"/>
      <c r="AU268" s="2" t="s">
        <v>438</v>
      </c>
      <c r="AV268" s="3">
        <v>295</v>
      </c>
    </row>
    <row r="269" spans="1:48" ht="30" customHeight="1" x14ac:dyDescent="0.3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</row>
    <row r="270" spans="1:48" ht="30" customHeight="1" x14ac:dyDescent="0.3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</row>
    <row r="271" spans="1:48" ht="30" customHeight="1" x14ac:dyDescent="0.3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</row>
    <row r="272" spans="1:48" ht="30" customHeight="1" x14ac:dyDescent="0.3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</row>
    <row r="273" spans="1:13" ht="30" customHeight="1" x14ac:dyDescent="0.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</row>
    <row r="274" spans="1:13" ht="30" customHeight="1" x14ac:dyDescent="0.3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</row>
    <row r="275" spans="1:13" ht="30" customHeight="1" x14ac:dyDescent="0.3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</row>
    <row r="276" spans="1:13" ht="30" customHeight="1" x14ac:dyDescent="0.3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</row>
    <row r="277" spans="1:13" ht="30" customHeight="1" x14ac:dyDescent="0.3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</row>
    <row r="278" spans="1:13" ht="30" customHeight="1" x14ac:dyDescent="0.3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</row>
    <row r="279" spans="1:13" ht="30" customHeight="1" x14ac:dyDescent="0.3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</row>
    <row r="280" spans="1:13" ht="30" customHeight="1" x14ac:dyDescent="0.3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</row>
    <row r="281" spans="1:13" ht="30" customHeight="1" x14ac:dyDescent="0.3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</row>
    <row r="282" spans="1:13" ht="30" customHeight="1" x14ac:dyDescent="0.3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</row>
    <row r="283" spans="1:13" ht="30" customHeight="1" x14ac:dyDescent="0.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</row>
    <row r="284" spans="1:13" ht="30" customHeight="1" x14ac:dyDescent="0.3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</row>
    <row r="285" spans="1:13" ht="30" customHeight="1" x14ac:dyDescent="0.3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</row>
    <row r="286" spans="1:13" ht="30" customHeight="1" x14ac:dyDescent="0.3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</row>
    <row r="287" spans="1:13" ht="30" customHeight="1" x14ac:dyDescent="0.3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</row>
    <row r="288" spans="1:13" ht="30" customHeight="1" x14ac:dyDescent="0.3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</row>
    <row r="289" spans="1:48" ht="30" customHeight="1" x14ac:dyDescent="0.3">
      <c r="A289" s="11" t="s">
        <v>86</v>
      </c>
      <c r="B289" s="12"/>
      <c r="C289" s="12"/>
      <c r="D289" s="12"/>
      <c r="E289" s="12"/>
      <c r="F289" s="16"/>
      <c r="G289" s="12"/>
      <c r="H289" s="16"/>
      <c r="I289" s="12"/>
      <c r="J289" s="16"/>
      <c r="K289" s="12"/>
      <c r="L289" s="16"/>
      <c r="M289" s="12"/>
      <c r="N289" t="s">
        <v>87</v>
      </c>
    </row>
    <row r="290" spans="1:48" ht="30" customHeight="1" x14ac:dyDescent="0.3">
      <c r="A290" s="14" t="s">
        <v>441</v>
      </c>
      <c r="B290" s="14" t="s">
        <v>52</v>
      </c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9"/>
      <c r="O290" s="9"/>
      <c r="P290" s="9"/>
      <c r="Q290" s="8" t="s">
        <v>442</v>
      </c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</row>
    <row r="291" spans="1:48" ht="30" customHeight="1" x14ac:dyDescent="0.3">
      <c r="A291" s="11" t="s">
        <v>58</v>
      </c>
      <c r="B291" s="11" t="s">
        <v>59</v>
      </c>
      <c r="C291" s="11" t="s">
        <v>60</v>
      </c>
      <c r="D291" s="12">
        <v>1</v>
      </c>
      <c r="E291" s="16"/>
      <c r="F291" s="16"/>
      <c r="G291" s="16"/>
      <c r="H291" s="16"/>
      <c r="I291" s="16"/>
      <c r="J291" s="16"/>
      <c r="K291" s="16"/>
      <c r="L291" s="16"/>
      <c r="M291" s="11"/>
      <c r="N291" s="2" t="s">
        <v>61</v>
      </c>
      <c r="O291" s="2" t="s">
        <v>52</v>
      </c>
      <c r="P291" s="2" t="s">
        <v>52</v>
      </c>
      <c r="Q291" s="2" t="s">
        <v>442</v>
      </c>
      <c r="R291" s="2" t="s">
        <v>62</v>
      </c>
      <c r="S291" s="2" t="s">
        <v>62</v>
      </c>
      <c r="T291" s="2" t="s">
        <v>63</v>
      </c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2" t="s">
        <v>52</v>
      </c>
      <c r="AS291" s="2" t="s">
        <v>52</v>
      </c>
      <c r="AT291" s="3"/>
      <c r="AU291" s="2" t="s">
        <v>443</v>
      </c>
      <c r="AV291" s="3">
        <v>148</v>
      </c>
    </row>
    <row r="292" spans="1:48" ht="30" customHeight="1" x14ac:dyDescent="0.3">
      <c r="A292" s="11" t="s">
        <v>65</v>
      </c>
      <c r="B292" s="11" t="s">
        <v>444</v>
      </c>
      <c r="C292" s="11" t="s">
        <v>67</v>
      </c>
      <c r="D292" s="12">
        <v>1</v>
      </c>
      <c r="E292" s="16"/>
      <c r="F292" s="16"/>
      <c r="G292" s="16"/>
      <c r="H292" s="16"/>
      <c r="I292" s="16"/>
      <c r="J292" s="16"/>
      <c r="K292" s="16"/>
      <c r="L292" s="16"/>
      <c r="M292" s="11"/>
      <c r="N292" s="2" t="s">
        <v>445</v>
      </c>
      <c r="O292" s="2" t="s">
        <v>52</v>
      </c>
      <c r="P292" s="2" t="s">
        <v>52</v>
      </c>
      <c r="Q292" s="2" t="s">
        <v>442</v>
      </c>
      <c r="R292" s="2" t="s">
        <v>62</v>
      </c>
      <c r="S292" s="2" t="s">
        <v>62</v>
      </c>
      <c r="T292" s="2" t="s">
        <v>63</v>
      </c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2" t="s">
        <v>52</v>
      </c>
      <c r="AS292" s="2" t="s">
        <v>52</v>
      </c>
      <c r="AT292" s="3"/>
      <c r="AU292" s="2" t="s">
        <v>446</v>
      </c>
      <c r="AV292" s="3">
        <v>149</v>
      </c>
    </row>
    <row r="293" spans="1:48" ht="30" customHeight="1" x14ac:dyDescent="0.3">
      <c r="A293" s="11" t="s">
        <v>75</v>
      </c>
      <c r="B293" s="11" t="s">
        <v>71</v>
      </c>
      <c r="C293" s="11" t="s">
        <v>72</v>
      </c>
      <c r="D293" s="12">
        <v>1</v>
      </c>
      <c r="E293" s="16"/>
      <c r="F293" s="16"/>
      <c r="G293" s="16"/>
      <c r="H293" s="16"/>
      <c r="I293" s="16"/>
      <c r="J293" s="16"/>
      <c r="K293" s="16"/>
      <c r="L293" s="16"/>
      <c r="M293" s="11"/>
      <c r="N293" s="2" t="s">
        <v>76</v>
      </c>
      <c r="O293" s="2" t="s">
        <v>52</v>
      </c>
      <c r="P293" s="2" t="s">
        <v>52</v>
      </c>
      <c r="Q293" s="2" t="s">
        <v>442</v>
      </c>
      <c r="R293" s="2" t="s">
        <v>62</v>
      </c>
      <c r="S293" s="2" t="s">
        <v>62</v>
      </c>
      <c r="T293" s="2" t="s">
        <v>63</v>
      </c>
      <c r="U293" s="3"/>
      <c r="V293" s="3"/>
      <c r="W293" s="3"/>
      <c r="X293" s="3">
        <v>1</v>
      </c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2" t="s">
        <v>52</v>
      </c>
      <c r="AS293" s="2" t="s">
        <v>52</v>
      </c>
      <c r="AT293" s="3"/>
      <c r="AU293" s="2" t="s">
        <v>447</v>
      </c>
      <c r="AV293" s="3">
        <v>151</v>
      </c>
    </row>
    <row r="294" spans="1:48" ht="30" customHeight="1" x14ac:dyDescent="0.3">
      <c r="A294" s="11" t="s">
        <v>70</v>
      </c>
      <c r="B294" s="11" t="s">
        <v>71</v>
      </c>
      <c r="C294" s="11" t="s">
        <v>72</v>
      </c>
      <c r="D294" s="12">
        <v>1</v>
      </c>
      <c r="E294" s="16"/>
      <c r="F294" s="16"/>
      <c r="G294" s="16"/>
      <c r="H294" s="16"/>
      <c r="I294" s="16"/>
      <c r="J294" s="16"/>
      <c r="K294" s="16"/>
      <c r="L294" s="16"/>
      <c r="M294" s="11"/>
      <c r="N294" s="2" t="s">
        <v>73</v>
      </c>
      <c r="O294" s="2" t="s">
        <v>52</v>
      </c>
      <c r="P294" s="2" t="s">
        <v>52</v>
      </c>
      <c r="Q294" s="2" t="s">
        <v>442</v>
      </c>
      <c r="R294" s="2" t="s">
        <v>62</v>
      </c>
      <c r="S294" s="2" t="s">
        <v>62</v>
      </c>
      <c r="T294" s="2" t="s">
        <v>63</v>
      </c>
      <c r="U294" s="3"/>
      <c r="V294" s="3"/>
      <c r="W294" s="3"/>
      <c r="X294" s="3">
        <v>1</v>
      </c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2" t="s">
        <v>52</v>
      </c>
      <c r="AS294" s="2" t="s">
        <v>52</v>
      </c>
      <c r="AT294" s="3"/>
      <c r="AU294" s="2" t="s">
        <v>448</v>
      </c>
      <c r="AV294" s="3">
        <v>318</v>
      </c>
    </row>
    <row r="295" spans="1:48" ht="30" customHeight="1" x14ac:dyDescent="0.3">
      <c r="A295" s="11" t="s">
        <v>78</v>
      </c>
      <c r="B295" s="11" t="s">
        <v>71</v>
      </c>
      <c r="C295" s="11" t="s">
        <v>72</v>
      </c>
      <c r="D295" s="12">
        <v>1</v>
      </c>
      <c r="E295" s="16"/>
      <c r="F295" s="16"/>
      <c r="G295" s="16"/>
      <c r="H295" s="16"/>
      <c r="I295" s="16"/>
      <c r="J295" s="16"/>
      <c r="K295" s="16"/>
      <c r="L295" s="16"/>
      <c r="M295" s="11"/>
      <c r="N295" s="2" t="s">
        <v>79</v>
      </c>
      <c r="O295" s="2" t="s">
        <v>52</v>
      </c>
      <c r="P295" s="2" t="s">
        <v>52</v>
      </c>
      <c r="Q295" s="2" t="s">
        <v>442</v>
      </c>
      <c r="R295" s="2" t="s">
        <v>62</v>
      </c>
      <c r="S295" s="2" t="s">
        <v>62</v>
      </c>
      <c r="T295" s="2" t="s">
        <v>63</v>
      </c>
      <c r="U295" s="3"/>
      <c r="V295" s="3"/>
      <c r="W295" s="3"/>
      <c r="X295" s="3">
        <v>1</v>
      </c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2" t="s">
        <v>52</v>
      </c>
      <c r="AS295" s="2" t="s">
        <v>52</v>
      </c>
      <c r="AT295" s="3"/>
      <c r="AU295" s="2" t="s">
        <v>449</v>
      </c>
      <c r="AV295" s="3">
        <v>152</v>
      </c>
    </row>
    <row r="296" spans="1:48" ht="30" customHeight="1" x14ac:dyDescent="0.3">
      <c r="A296" s="11" t="s">
        <v>81</v>
      </c>
      <c r="B296" s="11" t="s">
        <v>82</v>
      </c>
      <c r="C296" s="11" t="s">
        <v>83</v>
      </c>
      <c r="D296" s="12">
        <v>1</v>
      </c>
      <c r="E296" s="16"/>
      <c r="F296" s="16"/>
      <c r="G296" s="16"/>
      <c r="H296" s="16"/>
      <c r="I296" s="16"/>
      <c r="J296" s="16"/>
      <c r="K296" s="16"/>
      <c r="L296" s="16"/>
      <c r="M296" s="11"/>
      <c r="N296" s="2" t="s">
        <v>84</v>
      </c>
      <c r="O296" s="2" t="s">
        <v>52</v>
      </c>
      <c r="P296" s="2" t="s">
        <v>52</v>
      </c>
      <c r="Q296" s="2" t="s">
        <v>442</v>
      </c>
      <c r="R296" s="2" t="s">
        <v>62</v>
      </c>
      <c r="S296" s="2" t="s">
        <v>62</v>
      </c>
      <c r="T296" s="2" t="s">
        <v>62</v>
      </c>
      <c r="U296" s="3">
        <v>1</v>
      </c>
      <c r="V296" s="3">
        <v>0</v>
      </c>
      <c r="W296" s="3">
        <v>0.03</v>
      </c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2" t="s">
        <v>52</v>
      </c>
      <c r="AS296" s="2" t="s">
        <v>52</v>
      </c>
      <c r="AT296" s="3"/>
      <c r="AU296" s="2" t="s">
        <v>450</v>
      </c>
      <c r="AV296" s="3">
        <v>332</v>
      </c>
    </row>
    <row r="297" spans="1:48" ht="30" customHeight="1" x14ac:dyDescent="0.3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</row>
    <row r="298" spans="1:48" ht="30" customHeight="1" x14ac:dyDescent="0.3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</row>
    <row r="299" spans="1:48" ht="30" customHeight="1" x14ac:dyDescent="0.3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</row>
    <row r="300" spans="1:48" ht="30" customHeight="1" x14ac:dyDescent="0.3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</row>
    <row r="301" spans="1:48" ht="30" customHeight="1" x14ac:dyDescent="0.3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</row>
    <row r="302" spans="1:48" ht="30" customHeight="1" x14ac:dyDescent="0.3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</row>
    <row r="303" spans="1:48" ht="30" customHeight="1" x14ac:dyDescent="0.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</row>
    <row r="304" spans="1:48" ht="30" customHeight="1" x14ac:dyDescent="0.3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</row>
    <row r="305" spans="1:48" ht="30" customHeight="1" x14ac:dyDescent="0.3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</row>
    <row r="306" spans="1:48" ht="30" customHeight="1" x14ac:dyDescent="0.3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</row>
    <row r="307" spans="1:48" ht="30" customHeight="1" x14ac:dyDescent="0.3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</row>
    <row r="308" spans="1:48" ht="30" customHeight="1" x14ac:dyDescent="0.3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</row>
    <row r="309" spans="1:48" ht="30" customHeight="1" x14ac:dyDescent="0.3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</row>
    <row r="310" spans="1:48" ht="30" customHeight="1" x14ac:dyDescent="0.3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</row>
    <row r="311" spans="1:48" ht="30" customHeight="1" x14ac:dyDescent="0.3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</row>
    <row r="312" spans="1:48" ht="30" customHeight="1" x14ac:dyDescent="0.3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</row>
    <row r="313" spans="1:48" ht="30" customHeight="1" x14ac:dyDescent="0.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</row>
    <row r="314" spans="1:48" ht="30" customHeight="1" x14ac:dyDescent="0.3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</row>
    <row r="315" spans="1:48" ht="30" customHeight="1" x14ac:dyDescent="0.3">
      <c r="A315" s="11" t="s">
        <v>86</v>
      </c>
      <c r="B315" s="12"/>
      <c r="C315" s="12"/>
      <c r="D315" s="12"/>
      <c r="E315" s="12"/>
      <c r="F315" s="16"/>
      <c r="G315" s="12"/>
      <c r="H315" s="16"/>
      <c r="I315" s="12"/>
      <c r="J315" s="16"/>
      <c r="K315" s="12"/>
      <c r="L315" s="16"/>
      <c r="M315" s="12"/>
      <c r="N315" t="s">
        <v>87</v>
      </c>
    </row>
    <row r="316" spans="1:48" ht="30" customHeight="1" x14ac:dyDescent="0.3">
      <c r="A316" s="11" t="s">
        <v>451</v>
      </c>
      <c r="B316" s="11" t="s">
        <v>52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3"/>
      <c r="O316" s="3"/>
      <c r="P316" s="3"/>
      <c r="Q316" s="2" t="s">
        <v>452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ht="30" customHeight="1" x14ac:dyDescent="0.3">
      <c r="A317" s="11" t="s">
        <v>90</v>
      </c>
      <c r="B317" s="11" t="s">
        <v>91</v>
      </c>
      <c r="C317" s="11" t="s">
        <v>92</v>
      </c>
      <c r="D317" s="12">
        <v>18</v>
      </c>
      <c r="E317" s="16"/>
      <c r="F317" s="16"/>
      <c r="G317" s="16"/>
      <c r="H317" s="16"/>
      <c r="I317" s="16"/>
      <c r="J317" s="16"/>
      <c r="K317" s="16"/>
      <c r="L317" s="16"/>
      <c r="M317" s="11"/>
      <c r="N317" s="2" t="s">
        <v>93</v>
      </c>
      <c r="O317" s="2" t="s">
        <v>52</v>
      </c>
      <c r="P317" s="2" t="s">
        <v>52</v>
      </c>
      <c r="Q317" s="2" t="s">
        <v>452</v>
      </c>
      <c r="R317" s="2" t="s">
        <v>62</v>
      </c>
      <c r="S317" s="2" t="s">
        <v>62</v>
      </c>
      <c r="T317" s="2" t="s">
        <v>63</v>
      </c>
      <c r="U317" s="3"/>
      <c r="V317" s="3"/>
      <c r="W317" s="3"/>
      <c r="X317" s="3">
        <v>1</v>
      </c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2" t="s">
        <v>52</v>
      </c>
      <c r="AS317" s="2" t="s">
        <v>52</v>
      </c>
      <c r="AT317" s="3"/>
      <c r="AU317" s="2" t="s">
        <v>453</v>
      </c>
      <c r="AV317" s="3">
        <v>154</v>
      </c>
    </row>
    <row r="318" spans="1:48" ht="30" customHeight="1" x14ac:dyDescent="0.3">
      <c r="A318" s="11" t="s">
        <v>98</v>
      </c>
      <c r="B318" s="11" t="s">
        <v>99</v>
      </c>
      <c r="C318" s="11" t="s">
        <v>83</v>
      </c>
      <c r="D318" s="12">
        <v>1</v>
      </c>
      <c r="E318" s="16"/>
      <c r="F318" s="16"/>
      <c r="G318" s="16"/>
      <c r="H318" s="16"/>
      <c r="I318" s="16"/>
      <c r="J318" s="16"/>
      <c r="K318" s="16"/>
      <c r="L318" s="16"/>
      <c r="M318" s="11"/>
      <c r="N318" s="2" t="s">
        <v>84</v>
      </c>
      <c r="O318" s="2" t="s">
        <v>52</v>
      </c>
      <c r="P318" s="2" t="s">
        <v>52</v>
      </c>
      <c r="Q318" s="2" t="s">
        <v>452</v>
      </c>
      <c r="R318" s="2" t="s">
        <v>62</v>
      </c>
      <c r="S318" s="2" t="s">
        <v>62</v>
      </c>
      <c r="T318" s="2" t="s">
        <v>62</v>
      </c>
      <c r="U318" s="3">
        <v>0</v>
      </c>
      <c r="V318" s="3">
        <v>0</v>
      </c>
      <c r="W318" s="3">
        <v>0.05</v>
      </c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2" t="s">
        <v>52</v>
      </c>
      <c r="AS318" s="2" t="s">
        <v>52</v>
      </c>
      <c r="AT318" s="3"/>
      <c r="AU318" s="2" t="s">
        <v>454</v>
      </c>
      <c r="AV318" s="3">
        <v>333</v>
      </c>
    </row>
    <row r="319" spans="1:48" ht="30" customHeight="1" x14ac:dyDescent="0.3">
      <c r="A319" s="11" t="s">
        <v>101</v>
      </c>
      <c r="B319" s="11" t="s">
        <v>102</v>
      </c>
      <c r="C319" s="11" t="s">
        <v>60</v>
      </c>
      <c r="D319" s="12">
        <v>12</v>
      </c>
      <c r="E319" s="16"/>
      <c r="F319" s="16"/>
      <c r="G319" s="16"/>
      <c r="H319" s="16"/>
      <c r="I319" s="16"/>
      <c r="J319" s="16"/>
      <c r="K319" s="16"/>
      <c r="L319" s="16"/>
      <c r="M319" s="11"/>
      <c r="N319" s="2" t="s">
        <v>103</v>
      </c>
      <c r="O319" s="2" t="s">
        <v>52</v>
      </c>
      <c r="P319" s="2" t="s">
        <v>52</v>
      </c>
      <c r="Q319" s="2" t="s">
        <v>452</v>
      </c>
      <c r="R319" s="2" t="s">
        <v>62</v>
      </c>
      <c r="S319" s="2" t="s">
        <v>62</v>
      </c>
      <c r="T319" s="2" t="s">
        <v>63</v>
      </c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2" t="s">
        <v>52</v>
      </c>
      <c r="AS319" s="2" t="s">
        <v>52</v>
      </c>
      <c r="AT319" s="3"/>
      <c r="AU319" s="2" t="s">
        <v>455</v>
      </c>
      <c r="AV319" s="3">
        <v>155</v>
      </c>
    </row>
    <row r="320" spans="1:48" ht="30" customHeight="1" x14ac:dyDescent="0.3">
      <c r="A320" s="11" t="s">
        <v>101</v>
      </c>
      <c r="B320" s="11" t="s">
        <v>325</v>
      </c>
      <c r="C320" s="11" t="s">
        <v>60</v>
      </c>
      <c r="D320" s="12">
        <v>2</v>
      </c>
      <c r="E320" s="16"/>
      <c r="F320" s="16"/>
      <c r="G320" s="16"/>
      <c r="H320" s="16"/>
      <c r="I320" s="16"/>
      <c r="J320" s="16"/>
      <c r="K320" s="16"/>
      <c r="L320" s="16"/>
      <c r="M320" s="11"/>
      <c r="N320" s="2" t="s">
        <v>326</v>
      </c>
      <c r="O320" s="2" t="s">
        <v>52</v>
      </c>
      <c r="P320" s="2" t="s">
        <v>52</v>
      </c>
      <c r="Q320" s="2" t="s">
        <v>452</v>
      </c>
      <c r="R320" s="2" t="s">
        <v>62</v>
      </c>
      <c r="S320" s="2" t="s">
        <v>62</v>
      </c>
      <c r="T320" s="2" t="s">
        <v>63</v>
      </c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2" t="s">
        <v>52</v>
      </c>
      <c r="AS320" s="2" t="s">
        <v>52</v>
      </c>
      <c r="AT320" s="3"/>
      <c r="AU320" s="2" t="s">
        <v>456</v>
      </c>
      <c r="AV320" s="3">
        <v>156</v>
      </c>
    </row>
    <row r="321" spans="1:48" ht="30" customHeight="1" x14ac:dyDescent="0.3">
      <c r="A321" s="11" t="s">
        <v>101</v>
      </c>
      <c r="B321" s="11" t="s">
        <v>114</v>
      </c>
      <c r="C321" s="11" t="s">
        <v>60</v>
      </c>
      <c r="D321" s="12">
        <v>2</v>
      </c>
      <c r="E321" s="16"/>
      <c r="F321" s="16"/>
      <c r="G321" s="16"/>
      <c r="H321" s="16"/>
      <c r="I321" s="16"/>
      <c r="J321" s="16"/>
      <c r="K321" s="16"/>
      <c r="L321" s="16"/>
      <c r="M321" s="11"/>
      <c r="N321" s="2" t="s">
        <v>115</v>
      </c>
      <c r="O321" s="2" t="s">
        <v>52</v>
      </c>
      <c r="P321" s="2" t="s">
        <v>52</v>
      </c>
      <c r="Q321" s="2" t="s">
        <v>452</v>
      </c>
      <c r="R321" s="2" t="s">
        <v>62</v>
      </c>
      <c r="S321" s="2" t="s">
        <v>62</v>
      </c>
      <c r="T321" s="2" t="s">
        <v>63</v>
      </c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2" t="s">
        <v>52</v>
      </c>
      <c r="AS321" s="2" t="s">
        <v>52</v>
      </c>
      <c r="AT321" s="3"/>
      <c r="AU321" s="2" t="s">
        <v>457</v>
      </c>
      <c r="AV321" s="3">
        <v>157</v>
      </c>
    </row>
    <row r="322" spans="1:48" ht="30" customHeight="1" x14ac:dyDescent="0.3">
      <c r="A322" s="11" t="s">
        <v>101</v>
      </c>
      <c r="B322" s="11" t="s">
        <v>117</v>
      </c>
      <c r="C322" s="11" t="s">
        <v>60</v>
      </c>
      <c r="D322" s="12">
        <v>3</v>
      </c>
      <c r="E322" s="16"/>
      <c r="F322" s="16"/>
      <c r="G322" s="16"/>
      <c r="H322" s="16"/>
      <c r="I322" s="16"/>
      <c r="J322" s="16"/>
      <c r="K322" s="16"/>
      <c r="L322" s="16"/>
      <c r="M322" s="11"/>
      <c r="N322" s="2" t="s">
        <v>118</v>
      </c>
      <c r="O322" s="2" t="s">
        <v>52</v>
      </c>
      <c r="P322" s="2" t="s">
        <v>52</v>
      </c>
      <c r="Q322" s="2" t="s">
        <v>452</v>
      </c>
      <c r="R322" s="2" t="s">
        <v>62</v>
      </c>
      <c r="S322" s="2" t="s">
        <v>62</v>
      </c>
      <c r="T322" s="2" t="s">
        <v>63</v>
      </c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2" t="s">
        <v>52</v>
      </c>
      <c r="AS322" s="2" t="s">
        <v>52</v>
      </c>
      <c r="AT322" s="3"/>
      <c r="AU322" s="2" t="s">
        <v>458</v>
      </c>
      <c r="AV322" s="3">
        <v>158</v>
      </c>
    </row>
    <row r="323" spans="1:48" ht="30" customHeight="1" x14ac:dyDescent="0.3">
      <c r="A323" s="11" t="s">
        <v>101</v>
      </c>
      <c r="B323" s="11" t="s">
        <v>123</v>
      </c>
      <c r="C323" s="11" t="s">
        <v>60</v>
      </c>
      <c r="D323" s="12">
        <v>2</v>
      </c>
      <c r="E323" s="16"/>
      <c r="F323" s="16"/>
      <c r="G323" s="16"/>
      <c r="H323" s="16"/>
      <c r="I323" s="16"/>
      <c r="J323" s="16"/>
      <c r="K323" s="16"/>
      <c r="L323" s="16"/>
      <c r="M323" s="11"/>
      <c r="N323" s="2" t="s">
        <v>124</v>
      </c>
      <c r="O323" s="2" t="s">
        <v>52</v>
      </c>
      <c r="P323" s="2" t="s">
        <v>52</v>
      </c>
      <c r="Q323" s="2" t="s">
        <v>452</v>
      </c>
      <c r="R323" s="2" t="s">
        <v>62</v>
      </c>
      <c r="S323" s="2" t="s">
        <v>62</v>
      </c>
      <c r="T323" s="2" t="s">
        <v>63</v>
      </c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2" t="s">
        <v>52</v>
      </c>
      <c r="AS323" s="2" t="s">
        <v>52</v>
      </c>
      <c r="AT323" s="3"/>
      <c r="AU323" s="2" t="s">
        <v>459</v>
      </c>
      <c r="AV323" s="3">
        <v>159</v>
      </c>
    </row>
    <row r="324" spans="1:48" ht="30" customHeight="1" x14ac:dyDescent="0.3">
      <c r="A324" s="11" t="s">
        <v>101</v>
      </c>
      <c r="B324" s="11" t="s">
        <v>126</v>
      </c>
      <c r="C324" s="11" t="s">
        <v>60</v>
      </c>
      <c r="D324" s="12">
        <v>5</v>
      </c>
      <c r="E324" s="16"/>
      <c r="F324" s="16"/>
      <c r="G324" s="16"/>
      <c r="H324" s="16"/>
      <c r="I324" s="16"/>
      <c r="J324" s="16"/>
      <c r="K324" s="16"/>
      <c r="L324" s="16"/>
      <c r="M324" s="11"/>
      <c r="N324" s="2" t="s">
        <v>127</v>
      </c>
      <c r="O324" s="2" t="s">
        <v>52</v>
      </c>
      <c r="P324" s="2" t="s">
        <v>52</v>
      </c>
      <c r="Q324" s="2" t="s">
        <v>452</v>
      </c>
      <c r="R324" s="2" t="s">
        <v>62</v>
      </c>
      <c r="S324" s="2" t="s">
        <v>62</v>
      </c>
      <c r="T324" s="2" t="s">
        <v>63</v>
      </c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2" t="s">
        <v>52</v>
      </c>
      <c r="AS324" s="2" t="s">
        <v>52</v>
      </c>
      <c r="AT324" s="3"/>
      <c r="AU324" s="2" t="s">
        <v>460</v>
      </c>
      <c r="AV324" s="3">
        <v>160</v>
      </c>
    </row>
    <row r="325" spans="1:48" ht="30" customHeight="1" x14ac:dyDescent="0.3">
      <c r="A325" s="11" t="s">
        <v>129</v>
      </c>
      <c r="B325" s="11" t="s">
        <v>130</v>
      </c>
      <c r="C325" s="11" t="s">
        <v>60</v>
      </c>
      <c r="D325" s="12">
        <v>2</v>
      </c>
      <c r="E325" s="16"/>
      <c r="F325" s="16"/>
      <c r="G325" s="16"/>
      <c r="H325" s="16"/>
      <c r="I325" s="16"/>
      <c r="J325" s="16"/>
      <c r="K325" s="16"/>
      <c r="L325" s="16"/>
      <c r="M325" s="11"/>
      <c r="N325" s="2" t="s">
        <v>131</v>
      </c>
      <c r="O325" s="2" t="s">
        <v>52</v>
      </c>
      <c r="P325" s="2" t="s">
        <v>52</v>
      </c>
      <c r="Q325" s="2" t="s">
        <v>452</v>
      </c>
      <c r="R325" s="2" t="s">
        <v>63</v>
      </c>
      <c r="S325" s="2" t="s">
        <v>62</v>
      </c>
      <c r="T325" s="2" t="s">
        <v>62</v>
      </c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2" t="s">
        <v>52</v>
      </c>
      <c r="AS325" s="2" t="s">
        <v>52</v>
      </c>
      <c r="AT325" s="3"/>
      <c r="AU325" s="2" t="s">
        <v>461</v>
      </c>
      <c r="AV325" s="3">
        <v>161</v>
      </c>
    </row>
    <row r="326" spans="1:48" ht="30" customHeight="1" x14ac:dyDescent="0.3">
      <c r="A326" s="11" t="s">
        <v>133</v>
      </c>
      <c r="B326" s="11" t="s">
        <v>134</v>
      </c>
      <c r="C326" s="11" t="s">
        <v>135</v>
      </c>
      <c r="D326" s="12">
        <v>10</v>
      </c>
      <c r="E326" s="16"/>
      <c r="F326" s="16"/>
      <c r="G326" s="16"/>
      <c r="H326" s="16"/>
      <c r="I326" s="16"/>
      <c r="J326" s="16"/>
      <c r="K326" s="16"/>
      <c r="L326" s="16"/>
      <c r="M326" s="11"/>
      <c r="N326" s="2" t="s">
        <v>136</v>
      </c>
      <c r="O326" s="2" t="s">
        <v>52</v>
      </c>
      <c r="P326" s="2" t="s">
        <v>52</v>
      </c>
      <c r="Q326" s="2" t="s">
        <v>452</v>
      </c>
      <c r="R326" s="2" t="s">
        <v>63</v>
      </c>
      <c r="S326" s="2" t="s">
        <v>62</v>
      </c>
      <c r="T326" s="2" t="s">
        <v>62</v>
      </c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2" t="s">
        <v>52</v>
      </c>
      <c r="AS326" s="2" t="s">
        <v>52</v>
      </c>
      <c r="AT326" s="3"/>
      <c r="AU326" s="2" t="s">
        <v>462</v>
      </c>
      <c r="AV326" s="3">
        <v>162</v>
      </c>
    </row>
    <row r="327" spans="1:48" ht="30" customHeight="1" x14ac:dyDescent="0.3">
      <c r="A327" s="11" t="s">
        <v>141</v>
      </c>
      <c r="B327" s="11" t="s">
        <v>142</v>
      </c>
      <c r="C327" s="11" t="s">
        <v>135</v>
      </c>
      <c r="D327" s="12">
        <v>5</v>
      </c>
      <c r="E327" s="16"/>
      <c r="F327" s="16"/>
      <c r="G327" s="16"/>
      <c r="H327" s="16"/>
      <c r="I327" s="16"/>
      <c r="J327" s="16"/>
      <c r="K327" s="16"/>
      <c r="L327" s="16"/>
      <c r="M327" s="11"/>
      <c r="N327" s="2" t="s">
        <v>143</v>
      </c>
      <c r="O327" s="2" t="s">
        <v>52</v>
      </c>
      <c r="P327" s="2" t="s">
        <v>52</v>
      </c>
      <c r="Q327" s="2" t="s">
        <v>452</v>
      </c>
      <c r="R327" s="2" t="s">
        <v>63</v>
      </c>
      <c r="S327" s="2" t="s">
        <v>62</v>
      </c>
      <c r="T327" s="2" t="s">
        <v>62</v>
      </c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2" t="s">
        <v>52</v>
      </c>
      <c r="AS327" s="2" t="s">
        <v>52</v>
      </c>
      <c r="AT327" s="3"/>
      <c r="AU327" s="2" t="s">
        <v>463</v>
      </c>
      <c r="AV327" s="3">
        <v>163</v>
      </c>
    </row>
    <row r="328" spans="1:48" ht="30" customHeight="1" x14ac:dyDescent="0.3">
      <c r="A328" s="11" t="s">
        <v>145</v>
      </c>
      <c r="B328" s="11" t="s">
        <v>146</v>
      </c>
      <c r="C328" s="11" t="s">
        <v>92</v>
      </c>
      <c r="D328" s="12">
        <v>8</v>
      </c>
      <c r="E328" s="16"/>
      <c r="F328" s="16"/>
      <c r="G328" s="16"/>
      <c r="H328" s="16"/>
      <c r="I328" s="16"/>
      <c r="J328" s="16"/>
      <c r="K328" s="16"/>
      <c r="L328" s="16"/>
      <c r="M328" s="11"/>
      <c r="N328" s="2" t="s">
        <v>147</v>
      </c>
      <c r="O328" s="2" t="s">
        <v>52</v>
      </c>
      <c r="P328" s="2" t="s">
        <v>52</v>
      </c>
      <c r="Q328" s="2" t="s">
        <v>452</v>
      </c>
      <c r="R328" s="2" t="s">
        <v>63</v>
      </c>
      <c r="S328" s="2" t="s">
        <v>62</v>
      </c>
      <c r="T328" s="2" t="s">
        <v>62</v>
      </c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2" t="s">
        <v>52</v>
      </c>
      <c r="AS328" s="2" t="s">
        <v>52</v>
      </c>
      <c r="AT328" s="3"/>
      <c r="AU328" s="2" t="s">
        <v>464</v>
      </c>
      <c r="AV328" s="3">
        <v>164</v>
      </c>
    </row>
    <row r="329" spans="1:48" ht="30" customHeight="1" x14ac:dyDescent="0.3">
      <c r="A329" s="11" t="s">
        <v>149</v>
      </c>
      <c r="B329" s="11" t="s">
        <v>150</v>
      </c>
      <c r="C329" s="11" t="s">
        <v>92</v>
      </c>
      <c r="D329" s="12">
        <v>8</v>
      </c>
      <c r="E329" s="16"/>
      <c r="F329" s="16"/>
      <c r="G329" s="16"/>
      <c r="H329" s="16"/>
      <c r="I329" s="16"/>
      <c r="J329" s="16"/>
      <c r="K329" s="16"/>
      <c r="L329" s="16"/>
      <c r="M329" s="11"/>
      <c r="N329" s="2" t="s">
        <v>151</v>
      </c>
      <c r="O329" s="2" t="s">
        <v>52</v>
      </c>
      <c r="P329" s="2" t="s">
        <v>52</v>
      </c>
      <c r="Q329" s="2" t="s">
        <v>452</v>
      </c>
      <c r="R329" s="2" t="s">
        <v>63</v>
      </c>
      <c r="S329" s="2" t="s">
        <v>62</v>
      </c>
      <c r="T329" s="2" t="s">
        <v>62</v>
      </c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2" t="s">
        <v>52</v>
      </c>
      <c r="AS329" s="2" t="s">
        <v>52</v>
      </c>
      <c r="AT329" s="3"/>
      <c r="AU329" s="2" t="s">
        <v>465</v>
      </c>
      <c r="AV329" s="3">
        <v>165</v>
      </c>
    </row>
    <row r="330" spans="1:48" ht="30" customHeight="1" x14ac:dyDescent="0.3">
      <c r="A330" s="11" t="s">
        <v>149</v>
      </c>
      <c r="B330" s="11" t="s">
        <v>352</v>
      </c>
      <c r="C330" s="11" t="s">
        <v>92</v>
      </c>
      <c r="D330" s="12">
        <v>2</v>
      </c>
      <c r="E330" s="16"/>
      <c r="F330" s="16"/>
      <c r="G330" s="16"/>
      <c r="H330" s="16"/>
      <c r="I330" s="16"/>
      <c r="J330" s="16"/>
      <c r="K330" s="16"/>
      <c r="L330" s="16"/>
      <c r="M330" s="11"/>
      <c r="N330" s="2" t="s">
        <v>353</v>
      </c>
      <c r="O330" s="2" t="s">
        <v>52</v>
      </c>
      <c r="P330" s="2" t="s">
        <v>52</v>
      </c>
      <c r="Q330" s="2" t="s">
        <v>452</v>
      </c>
      <c r="R330" s="2" t="s">
        <v>63</v>
      </c>
      <c r="S330" s="2" t="s">
        <v>62</v>
      </c>
      <c r="T330" s="2" t="s">
        <v>62</v>
      </c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2" t="s">
        <v>52</v>
      </c>
      <c r="AS330" s="2" t="s">
        <v>52</v>
      </c>
      <c r="AT330" s="3"/>
      <c r="AU330" s="2" t="s">
        <v>466</v>
      </c>
      <c r="AV330" s="3">
        <v>166</v>
      </c>
    </row>
    <row r="331" spans="1:48" ht="30" customHeight="1" x14ac:dyDescent="0.3">
      <c r="A331" s="11" t="s">
        <v>70</v>
      </c>
      <c r="B331" s="11" t="s">
        <v>71</v>
      </c>
      <c r="C331" s="11" t="s">
        <v>72</v>
      </c>
      <c r="D331" s="12">
        <v>1</v>
      </c>
      <c r="E331" s="16"/>
      <c r="F331" s="16"/>
      <c r="G331" s="16"/>
      <c r="H331" s="16"/>
      <c r="I331" s="16"/>
      <c r="J331" s="16"/>
      <c r="K331" s="16"/>
      <c r="L331" s="16"/>
      <c r="M331" s="11"/>
      <c r="N331" s="2" t="s">
        <v>73</v>
      </c>
      <c r="O331" s="2" t="s">
        <v>52</v>
      </c>
      <c r="P331" s="2" t="s">
        <v>52</v>
      </c>
      <c r="Q331" s="2" t="s">
        <v>452</v>
      </c>
      <c r="R331" s="2" t="s">
        <v>62</v>
      </c>
      <c r="S331" s="2" t="s">
        <v>62</v>
      </c>
      <c r="T331" s="2" t="s">
        <v>63</v>
      </c>
      <c r="U331" s="3"/>
      <c r="V331" s="3"/>
      <c r="W331" s="3"/>
      <c r="X331" s="3"/>
      <c r="Y331" s="3">
        <v>2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2" t="s">
        <v>52</v>
      </c>
      <c r="AS331" s="2" t="s">
        <v>52</v>
      </c>
      <c r="AT331" s="3"/>
      <c r="AU331" s="2" t="s">
        <v>467</v>
      </c>
      <c r="AV331" s="3">
        <v>167</v>
      </c>
    </row>
    <row r="332" spans="1:48" ht="30" customHeight="1" x14ac:dyDescent="0.3">
      <c r="A332" s="11" t="s">
        <v>160</v>
      </c>
      <c r="B332" s="11" t="s">
        <v>71</v>
      </c>
      <c r="C332" s="11" t="s">
        <v>72</v>
      </c>
      <c r="D332" s="12">
        <v>1</v>
      </c>
      <c r="E332" s="16"/>
      <c r="F332" s="16"/>
      <c r="G332" s="16"/>
      <c r="H332" s="16"/>
      <c r="I332" s="16"/>
      <c r="J332" s="16"/>
      <c r="K332" s="16"/>
      <c r="L332" s="16"/>
      <c r="M332" s="11"/>
      <c r="N332" s="2" t="s">
        <v>161</v>
      </c>
      <c r="O332" s="2" t="s">
        <v>52</v>
      </c>
      <c r="P332" s="2" t="s">
        <v>52</v>
      </c>
      <c r="Q332" s="2" t="s">
        <v>452</v>
      </c>
      <c r="R332" s="2" t="s">
        <v>62</v>
      </c>
      <c r="S332" s="2" t="s">
        <v>62</v>
      </c>
      <c r="T332" s="2" t="s">
        <v>63</v>
      </c>
      <c r="U332" s="3"/>
      <c r="V332" s="3"/>
      <c r="W332" s="3"/>
      <c r="X332" s="3"/>
      <c r="Y332" s="3">
        <v>2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2" t="s">
        <v>52</v>
      </c>
      <c r="AS332" s="2" t="s">
        <v>52</v>
      </c>
      <c r="AT332" s="3"/>
      <c r="AU332" s="2" t="s">
        <v>468</v>
      </c>
      <c r="AV332" s="3">
        <v>168</v>
      </c>
    </row>
    <row r="333" spans="1:48" ht="30" customHeight="1" x14ac:dyDescent="0.3">
      <c r="A333" s="11" t="s">
        <v>81</v>
      </c>
      <c r="B333" s="11" t="s">
        <v>82</v>
      </c>
      <c r="C333" s="11" t="s">
        <v>83</v>
      </c>
      <c r="D333" s="12">
        <v>1</v>
      </c>
      <c r="E333" s="16"/>
      <c r="F333" s="16"/>
      <c r="G333" s="16"/>
      <c r="H333" s="16"/>
      <c r="I333" s="16"/>
      <c r="J333" s="16"/>
      <c r="K333" s="16"/>
      <c r="L333" s="16"/>
      <c r="M333" s="11"/>
      <c r="N333" s="2" t="s">
        <v>163</v>
      </c>
      <c r="O333" s="2" t="s">
        <v>52</v>
      </c>
      <c r="P333" s="2" t="s">
        <v>52</v>
      </c>
      <c r="Q333" s="2" t="s">
        <v>452</v>
      </c>
      <c r="R333" s="2" t="s">
        <v>62</v>
      </c>
      <c r="S333" s="2" t="s">
        <v>62</v>
      </c>
      <c r="T333" s="2" t="s">
        <v>62</v>
      </c>
      <c r="U333" s="3">
        <v>1</v>
      </c>
      <c r="V333" s="3">
        <v>0</v>
      </c>
      <c r="W333" s="3">
        <v>0.03</v>
      </c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2" t="s">
        <v>52</v>
      </c>
      <c r="AS333" s="2" t="s">
        <v>52</v>
      </c>
      <c r="AT333" s="3"/>
      <c r="AU333" s="2" t="s">
        <v>469</v>
      </c>
      <c r="AV333" s="3">
        <v>334</v>
      </c>
    </row>
    <row r="334" spans="1:48" ht="30" customHeight="1" x14ac:dyDescent="0.3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</row>
    <row r="335" spans="1:48" ht="30" customHeight="1" x14ac:dyDescent="0.3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</row>
    <row r="336" spans="1:48" ht="30" customHeight="1" x14ac:dyDescent="0.3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</row>
    <row r="337" spans="1:48" ht="30" customHeight="1" x14ac:dyDescent="0.3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</row>
    <row r="338" spans="1:48" ht="30" customHeight="1" x14ac:dyDescent="0.3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</row>
    <row r="339" spans="1:48" ht="30" customHeight="1" x14ac:dyDescent="0.3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</row>
    <row r="340" spans="1:48" ht="30" customHeight="1" x14ac:dyDescent="0.3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</row>
    <row r="341" spans="1:48" ht="30" customHeight="1" x14ac:dyDescent="0.3">
      <c r="A341" s="11" t="s">
        <v>86</v>
      </c>
      <c r="B341" s="12"/>
      <c r="C341" s="12"/>
      <c r="D341" s="12"/>
      <c r="E341" s="12"/>
      <c r="F341" s="16"/>
      <c r="G341" s="12"/>
      <c r="H341" s="16"/>
      <c r="I341" s="12"/>
      <c r="J341" s="16"/>
      <c r="K341" s="12"/>
      <c r="L341" s="16"/>
      <c r="M341" s="12"/>
      <c r="N341" t="s">
        <v>87</v>
      </c>
    </row>
    <row r="342" spans="1:48" ht="30" customHeight="1" x14ac:dyDescent="0.3">
      <c r="A342" s="11" t="s">
        <v>470</v>
      </c>
      <c r="B342" s="11" t="s">
        <v>52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3"/>
      <c r="O342" s="3"/>
      <c r="P342" s="3"/>
      <c r="Q342" s="2" t="s">
        <v>471</v>
      </c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</row>
    <row r="343" spans="1:48" ht="30" customHeight="1" x14ac:dyDescent="0.3">
      <c r="A343" s="11" t="s">
        <v>167</v>
      </c>
      <c r="B343" s="11" t="s">
        <v>168</v>
      </c>
      <c r="C343" s="11" t="s">
        <v>92</v>
      </c>
      <c r="D343" s="12">
        <v>2</v>
      </c>
      <c r="E343" s="16"/>
      <c r="F343" s="16"/>
      <c r="G343" s="16"/>
      <c r="H343" s="16"/>
      <c r="I343" s="16"/>
      <c r="J343" s="16"/>
      <c r="K343" s="16"/>
      <c r="L343" s="16"/>
      <c r="M343" s="11"/>
      <c r="N343" s="2" t="s">
        <v>169</v>
      </c>
      <c r="O343" s="2" t="s">
        <v>52</v>
      </c>
      <c r="P343" s="2" t="s">
        <v>52</v>
      </c>
      <c r="Q343" s="2" t="s">
        <v>471</v>
      </c>
      <c r="R343" s="2" t="s">
        <v>62</v>
      </c>
      <c r="S343" s="2" t="s">
        <v>62</v>
      </c>
      <c r="T343" s="2" t="s">
        <v>63</v>
      </c>
      <c r="U343" s="3"/>
      <c r="V343" s="3"/>
      <c r="W343" s="3"/>
      <c r="X343" s="3">
        <v>1</v>
      </c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2" t="s">
        <v>52</v>
      </c>
      <c r="AS343" s="2" t="s">
        <v>52</v>
      </c>
      <c r="AT343" s="3"/>
      <c r="AU343" s="2" t="s">
        <v>472</v>
      </c>
      <c r="AV343" s="3">
        <v>170</v>
      </c>
    </row>
    <row r="344" spans="1:48" ht="30" customHeight="1" x14ac:dyDescent="0.3">
      <c r="A344" s="11" t="s">
        <v>167</v>
      </c>
      <c r="B344" s="11" t="s">
        <v>171</v>
      </c>
      <c r="C344" s="11" t="s">
        <v>92</v>
      </c>
      <c r="D344" s="12">
        <v>3</v>
      </c>
      <c r="E344" s="16"/>
      <c r="F344" s="16"/>
      <c r="G344" s="16"/>
      <c r="H344" s="16"/>
      <c r="I344" s="16"/>
      <c r="J344" s="16"/>
      <c r="K344" s="16"/>
      <c r="L344" s="16"/>
      <c r="M344" s="11"/>
      <c r="N344" s="2" t="s">
        <v>172</v>
      </c>
      <c r="O344" s="2" t="s">
        <v>52</v>
      </c>
      <c r="P344" s="2" t="s">
        <v>52</v>
      </c>
      <c r="Q344" s="2" t="s">
        <v>471</v>
      </c>
      <c r="R344" s="2" t="s">
        <v>62</v>
      </c>
      <c r="S344" s="2" t="s">
        <v>62</v>
      </c>
      <c r="T344" s="2" t="s">
        <v>63</v>
      </c>
      <c r="U344" s="3"/>
      <c r="V344" s="3"/>
      <c r="W344" s="3"/>
      <c r="X344" s="3">
        <v>1</v>
      </c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2" t="s">
        <v>52</v>
      </c>
      <c r="AS344" s="2" t="s">
        <v>52</v>
      </c>
      <c r="AT344" s="3"/>
      <c r="AU344" s="2" t="s">
        <v>473</v>
      </c>
      <c r="AV344" s="3">
        <v>171</v>
      </c>
    </row>
    <row r="345" spans="1:48" ht="30" customHeight="1" x14ac:dyDescent="0.3">
      <c r="A345" s="11" t="s">
        <v>98</v>
      </c>
      <c r="B345" s="11" t="s">
        <v>99</v>
      </c>
      <c r="C345" s="11" t="s">
        <v>83</v>
      </c>
      <c r="D345" s="12">
        <v>1</v>
      </c>
      <c r="E345" s="16"/>
      <c r="F345" s="16"/>
      <c r="G345" s="16"/>
      <c r="H345" s="16"/>
      <c r="I345" s="16"/>
      <c r="J345" s="16"/>
      <c r="K345" s="16"/>
      <c r="L345" s="16"/>
      <c r="M345" s="11"/>
      <c r="N345" s="2" t="s">
        <v>84</v>
      </c>
      <c r="O345" s="2" t="s">
        <v>52</v>
      </c>
      <c r="P345" s="2" t="s">
        <v>52</v>
      </c>
      <c r="Q345" s="2" t="s">
        <v>471</v>
      </c>
      <c r="R345" s="2" t="s">
        <v>62</v>
      </c>
      <c r="S345" s="2" t="s">
        <v>62</v>
      </c>
      <c r="T345" s="2" t="s">
        <v>62</v>
      </c>
      <c r="U345" s="3">
        <v>0</v>
      </c>
      <c r="V345" s="3">
        <v>0</v>
      </c>
      <c r="W345" s="3">
        <v>0.05</v>
      </c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2" t="s">
        <v>52</v>
      </c>
      <c r="AS345" s="2" t="s">
        <v>52</v>
      </c>
      <c r="AT345" s="3"/>
      <c r="AU345" s="2" t="s">
        <v>474</v>
      </c>
      <c r="AV345" s="3">
        <v>335</v>
      </c>
    </row>
    <row r="346" spans="1:48" ht="30" customHeight="1" x14ac:dyDescent="0.3">
      <c r="A346" s="11" t="s">
        <v>175</v>
      </c>
      <c r="B346" s="11" t="s">
        <v>176</v>
      </c>
      <c r="C346" s="11" t="s">
        <v>60</v>
      </c>
      <c r="D346" s="12">
        <v>2</v>
      </c>
      <c r="E346" s="16"/>
      <c r="F346" s="16"/>
      <c r="G346" s="16"/>
      <c r="H346" s="16"/>
      <c r="I346" s="16"/>
      <c r="J346" s="16"/>
      <c r="K346" s="16"/>
      <c r="L346" s="16"/>
      <c r="M346" s="11"/>
      <c r="N346" s="2" t="s">
        <v>177</v>
      </c>
      <c r="O346" s="2" t="s">
        <v>52</v>
      </c>
      <c r="P346" s="2" t="s">
        <v>52</v>
      </c>
      <c r="Q346" s="2" t="s">
        <v>471</v>
      </c>
      <c r="R346" s="2" t="s">
        <v>62</v>
      </c>
      <c r="S346" s="2" t="s">
        <v>62</v>
      </c>
      <c r="T346" s="2" t="s">
        <v>63</v>
      </c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2" t="s">
        <v>52</v>
      </c>
      <c r="AS346" s="2" t="s">
        <v>52</v>
      </c>
      <c r="AT346" s="3"/>
      <c r="AU346" s="2" t="s">
        <v>475</v>
      </c>
      <c r="AV346" s="3">
        <v>172</v>
      </c>
    </row>
    <row r="347" spans="1:48" ht="30" customHeight="1" x14ac:dyDescent="0.3">
      <c r="A347" s="11" t="s">
        <v>175</v>
      </c>
      <c r="B347" s="11" t="s">
        <v>179</v>
      </c>
      <c r="C347" s="11" t="s">
        <v>60</v>
      </c>
      <c r="D347" s="12">
        <v>1</v>
      </c>
      <c r="E347" s="16"/>
      <c r="F347" s="16"/>
      <c r="G347" s="16"/>
      <c r="H347" s="16"/>
      <c r="I347" s="16"/>
      <c r="J347" s="16"/>
      <c r="K347" s="16"/>
      <c r="L347" s="16"/>
      <c r="M347" s="11"/>
      <c r="N347" s="2" t="s">
        <v>180</v>
      </c>
      <c r="O347" s="2" t="s">
        <v>52</v>
      </c>
      <c r="P347" s="2" t="s">
        <v>52</v>
      </c>
      <c r="Q347" s="2" t="s">
        <v>471</v>
      </c>
      <c r="R347" s="2" t="s">
        <v>62</v>
      </c>
      <c r="S347" s="2" t="s">
        <v>62</v>
      </c>
      <c r="T347" s="2" t="s">
        <v>63</v>
      </c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2" t="s">
        <v>52</v>
      </c>
      <c r="AS347" s="2" t="s">
        <v>52</v>
      </c>
      <c r="AT347" s="3"/>
      <c r="AU347" s="2" t="s">
        <v>476</v>
      </c>
      <c r="AV347" s="3">
        <v>173</v>
      </c>
    </row>
    <row r="348" spans="1:48" ht="30" customHeight="1" x14ac:dyDescent="0.3">
      <c r="A348" s="11" t="s">
        <v>175</v>
      </c>
      <c r="B348" s="11" t="s">
        <v>182</v>
      </c>
      <c r="C348" s="11" t="s">
        <v>60</v>
      </c>
      <c r="D348" s="12">
        <v>1</v>
      </c>
      <c r="E348" s="16"/>
      <c r="F348" s="16"/>
      <c r="G348" s="16"/>
      <c r="H348" s="16"/>
      <c r="I348" s="16"/>
      <c r="J348" s="16"/>
      <c r="K348" s="16"/>
      <c r="L348" s="16"/>
      <c r="M348" s="11"/>
      <c r="N348" s="2" t="s">
        <v>183</v>
      </c>
      <c r="O348" s="2" t="s">
        <v>52</v>
      </c>
      <c r="P348" s="2" t="s">
        <v>52</v>
      </c>
      <c r="Q348" s="2" t="s">
        <v>471</v>
      </c>
      <c r="R348" s="2" t="s">
        <v>62</v>
      </c>
      <c r="S348" s="2" t="s">
        <v>62</v>
      </c>
      <c r="T348" s="2" t="s">
        <v>63</v>
      </c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2" t="s">
        <v>52</v>
      </c>
      <c r="AS348" s="2" t="s">
        <v>52</v>
      </c>
      <c r="AT348" s="3"/>
      <c r="AU348" s="2" t="s">
        <v>477</v>
      </c>
      <c r="AV348" s="3">
        <v>174</v>
      </c>
    </row>
    <row r="349" spans="1:48" ht="30" customHeight="1" x14ac:dyDescent="0.3">
      <c r="A349" s="11" t="s">
        <v>175</v>
      </c>
      <c r="B349" s="11" t="s">
        <v>371</v>
      </c>
      <c r="C349" s="11" t="s">
        <v>60</v>
      </c>
      <c r="D349" s="12">
        <v>2</v>
      </c>
      <c r="E349" s="16"/>
      <c r="F349" s="16"/>
      <c r="G349" s="16"/>
      <c r="H349" s="16"/>
      <c r="I349" s="16"/>
      <c r="J349" s="16"/>
      <c r="K349" s="16"/>
      <c r="L349" s="16"/>
      <c r="M349" s="11"/>
      <c r="N349" s="2" t="s">
        <v>372</v>
      </c>
      <c r="O349" s="2" t="s">
        <v>52</v>
      </c>
      <c r="P349" s="2" t="s">
        <v>52</v>
      </c>
      <c r="Q349" s="2" t="s">
        <v>471</v>
      </c>
      <c r="R349" s="2" t="s">
        <v>62</v>
      </c>
      <c r="S349" s="2" t="s">
        <v>62</v>
      </c>
      <c r="T349" s="2" t="s">
        <v>63</v>
      </c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2" t="s">
        <v>52</v>
      </c>
      <c r="AS349" s="2" t="s">
        <v>52</v>
      </c>
      <c r="AT349" s="3"/>
      <c r="AU349" s="2" t="s">
        <v>478</v>
      </c>
      <c r="AV349" s="3">
        <v>175</v>
      </c>
    </row>
    <row r="350" spans="1:48" ht="30" customHeight="1" x14ac:dyDescent="0.3">
      <c r="A350" s="11" t="s">
        <v>175</v>
      </c>
      <c r="B350" s="11" t="s">
        <v>188</v>
      </c>
      <c r="C350" s="11" t="s">
        <v>60</v>
      </c>
      <c r="D350" s="12">
        <v>1</v>
      </c>
      <c r="E350" s="16"/>
      <c r="F350" s="16"/>
      <c r="G350" s="16"/>
      <c r="H350" s="16"/>
      <c r="I350" s="16"/>
      <c r="J350" s="16"/>
      <c r="K350" s="16"/>
      <c r="L350" s="16"/>
      <c r="M350" s="11"/>
      <c r="N350" s="2" t="s">
        <v>189</v>
      </c>
      <c r="O350" s="2" t="s">
        <v>52</v>
      </c>
      <c r="P350" s="2" t="s">
        <v>52</v>
      </c>
      <c r="Q350" s="2" t="s">
        <v>471</v>
      </c>
      <c r="R350" s="2" t="s">
        <v>62</v>
      </c>
      <c r="S350" s="2" t="s">
        <v>62</v>
      </c>
      <c r="T350" s="2" t="s">
        <v>63</v>
      </c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2" t="s">
        <v>52</v>
      </c>
      <c r="AS350" s="2" t="s">
        <v>52</v>
      </c>
      <c r="AT350" s="3"/>
      <c r="AU350" s="2" t="s">
        <v>479</v>
      </c>
      <c r="AV350" s="3">
        <v>176</v>
      </c>
    </row>
    <row r="351" spans="1:48" ht="30" customHeight="1" x14ac:dyDescent="0.3">
      <c r="A351" s="11" t="s">
        <v>175</v>
      </c>
      <c r="B351" s="11" t="s">
        <v>191</v>
      </c>
      <c r="C351" s="11" t="s">
        <v>60</v>
      </c>
      <c r="D351" s="12">
        <v>2</v>
      </c>
      <c r="E351" s="16"/>
      <c r="F351" s="16"/>
      <c r="G351" s="16"/>
      <c r="H351" s="16"/>
      <c r="I351" s="16"/>
      <c r="J351" s="16"/>
      <c r="K351" s="16"/>
      <c r="L351" s="16"/>
      <c r="M351" s="11"/>
      <c r="N351" s="2" t="s">
        <v>192</v>
      </c>
      <c r="O351" s="2" t="s">
        <v>52</v>
      </c>
      <c r="P351" s="2" t="s">
        <v>52</v>
      </c>
      <c r="Q351" s="2" t="s">
        <v>471</v>
      </c>
      <c r="R351" s="2" t="s">
        <v>62</v>
      </c>
      <c r="S351" s="2" t="s">
        <v>62</v>
      </c>
      <c r="T351" s="2" t="s">
        <v>63</v>
      </c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2" t="s">
        <v>52</v>
      </c>
      <c r="AS351" s="2" t="s">
        <v>52</v>
      </c>
      <c r="AT351" s="3"/>
      <c r="AU351" s="2" t="s">
        <v>480</v>
      </c>
      <c r="AV351" s="3">
        <v>177</v>
      </c>
    </row>
    <row r="352" spans="1:48" ht="30" customHeight="1" x14ac:dyDescent="0.3">
      <c r="A352" s="11" t="s">
        <v>175</v>
      </c>
      <c r="B352" s="11" t="s">
        <v>194</v>
      </c>
      <c r="C352" s="11" t="s">
        <v>60</v>
      </c>
      <c r="D352" s="12">
        <v>1</v>
      </c>
      <c r="E352" s="16"/>
      <c r="F352" s="16"/>
      <c r="G352" s="16"/>
      <c r="H352" s="16"/>
      <c r="I352" s="16"/>
      <c r="J352" s="16"/>
      <c r="K352" s="16"/>
      <c r="L352" s="16"/>
      <c r="M352" s="11"/>
      <c r="N352" s="2" t="s">
        <v>195</v>
      </c>
      <c r="O352" s="2" t="s">
        <v>52</v>
      </c>
      <c r="P352" s="2" t="s">
        <v>52</v>
      </c>
      <c r="Q352" s="2" t="s">
        <v>471</v>
      </c>
      <c r="R352" s="2" t="s">
        <v>62</v>
      </c>
      <c r="S352" s="2" t="s">
        <v>62</v>
      </c>
      <c r="T352" s="2" t="s">
        <v>63</v>
      </c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2" t="s">
        <v>52</v>
      </c>
      <c r="AS352" s="2" t="s">
        <v>52</v>
      </c>
      <c r="AT352" s="3"/>
      <c r="AU352" s="2" t="s">
        <v>481</v>
      </c>
      <c r="AV352" s="3">
        <v>178</v>
      </c>
    </row>
    <row r="353" spans="1:48" ht="30" customHeight="1" x14ac:dyDescent="0.3">
      <c r="A353" s="11" t="s">
        <v>197</v>
      </c>
      <c r="B353" s="11" t="s">
        <v>197</v>
      </c>
      <c r="C353" s="11" t="s">
        <v>60</v>
      </c>
      <c r="D353" s="12">
        <v>2</v>
      </c>
      <c r="E353" s="16"/>
      <c r="F353" s="16"/>
      <c r="G353" s="16"/>
      <c r="H353" s="16"/>
      <c r="I353" s="16"/>
      <c r="J353" s="16"/>
      <c r="K353" s="16"/>
      <c r="L353" s="16"/>
      <c r="M353" s="11"/>
      <c r="N353" s="2" t="s">
        <v>198</v>
      </c>
      <c r="O353" s="2" t="s">
        <v>52</v>
      </c>
      <c r="P353" s="2" t="s">
        <v>52</v>
      </c>
      <c r="Q353" s="2" t="s">
        <v>471</v>
      </c>
      <c r="R353" s="2" t="s">
        <v>62</v>
      </c>
      <c r="S353" s="2" t="s">
        <v>62</v>
      </c>
      <c r="T353" s="2" t="s">
        <v>63</v>
      </c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2" t="s">
        <v>52</v>
      </c>
      <c r="AS353" s="2" t="s">
        <v>52</v>
      </c>
      <c r="AT353" s="3"/>
      <c r="AU353" s="2" t="s">
        <v>482</v>
      </c>
      <c r="AV353" s="3">
        <v>179</v>
      </c>
    </row>
    <row r="354" spans="1:48" ht="30" customHeight="1" x14ac:dyDescent="0.3">
      <c r="A354" s="11" t="s">
        <v>200</v>
      </c>
      <c r="B354" s="11" t="s">
        <v>387</v>
      </c>
      <c r="C354" s="11" t="s">
        <v>135</v>
      </c>
      <c r="D354" s="12">
        <v>2</v>
      </c>
      <c r="E354" s="16"/>
      <c r="F354" s="16"/>
      <c r="G354" s="16"/>
      <c r="H354" s="16"/>
      <c r="I354" s="16"/>
      <c r="J354" s="16"/>
      <c r="K354" s="16"/>
      <c r="L354" s="16"/>
      <c r="M354" s="11"/>
      <c r="N354" s="2" t="s">
        <v>388</v>
      </c>
      <c r="O354" s="2" t="s">
        <v>52</v>
      </c>
      <c r="P354" s="2" t="s">
        <v>52</v>
      </c>
      <c r="Q354" s="2" t="s">
        <v>471</v>
      </c>
      <c r="R354" s="2" t="s">
        <v>63</v>
      </c>
      <c r="S354" s="2" t="s">
        <v>62</v>
      </c>
      <c r="T354" s="2" t="s">
        <v>62</v>
      </c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2" t="s">
        <v>52</v>
      </c>
      <c r="AS354" s="2" t="s">
        <v>52</v>
      </c>
      <c r="AT354" s="3"/>
      <c r="AU354" s="2" t="s">
        <v>483</v>
      </c>
      <c r="AV354" s="3">
        <v>180</v>
      </c>
    </row>
    <row r="355" spans="1:48" ht="30" customHeight="1" x14ac:dyDescent="0.3">
      <c r="A355" s="11" t="s">
        <v>200</v>
      </c>
      <c r="B355" s="11" t="s">
        <v>201</v>
      </c>
      <c r="C355" s="11" t="s">
        <v>135</v>
      </c>
      <c r="D355" s="12">
        <v>3</v>
      </c>
      <c r="E355" s="16"/>
      <c r="F355" s="16"/>
      <c r="G355" s="16"/>
      <c r="H355" s="16"/>
      <c r="I355" s="16"/>
      <c r="J355" s="16"/>
      <c r="K355" s="16"/>
      <c r="L355" s="16"/>
      <c r="M355" s="11"/>
      <c r="N355" s="2" t="s">
        <v>202</v>
      </c>
      <c r="O355" s="2" t="s">
        <v>52</v>
      </c>
      <c r="P355" s="2" t="s">
        <v>52</v>
      </c>
      <c r="Q355" s="2" t="s">
        <v>471</v>
      </c>
      <c r="R355" s="2" t="s">
        <v>63</v>
      </c>
      <c r="S355" s="2" t="s">
        <v>62</v>
      </c>
      <c r="T355" s="2" t="s">
        <v>62</v>
      </c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2" t="s">
        <v>52</v>
      </c>
      <c r="AS355" s="2" t="s">
        <v>52</v>
      </c>
      <c r="AT355" s="3"/>
      <c r="AU355" s="2" t="s">
        <v>484</v>
      </c>
      <c r="AV355" s="3">
        <v>181</v>
      </c>
    </row>
    <row r="356" spans="1:48" ht="30" customHeight="1" x14ac:dyDescent="0.3">
      <c r="A356" s="11" t="s">
        <v>141</v>
      </c>
      <c r="B356" s="11" t="s">
        <v>204</v>
      </c>
      <c r="C356" s="11" t="s">
        <v>135</v>
      </c>
      <c r="D356" s="12">
        <v>2</v>
      </c>
      <c r="E356" s="16"/>
      <c r="F356" s="16"/>
      <c r="G356" s="16"/>
      <c r="H356" s="16"/>
      <c r="I356" s="16"/>
      <c r="J356" s="16"/>
      <c r="K356" s="16"/>
      <c r="L356" s="16"/>
      <c r="M356" s="11"/>
      <c r="N356" s="2" t="s">
        <v>205</v>
      </c>
      <c r="O356" s="2" t="s">
        <v>52</v>
      </c>
      <c r="P356" s="2" t="s">
        <v>52</v>
      </c>
      <c r="Q356" s="2" t="s">
        <v>471</v>
      </c>
      <c r="R356" s="2" t="s">
        <v>63</v>
      </c>
      <c r="S356" s="2" t="s">
        <v>62</v>
      </c>
      <c r="T356" s="2" t="s">
        <v>62</v>
      </c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2" t="s">
        <v>52</v>
      </c>
      <c r="AS356" s="2" t="s">
        <v>52</v>
      </c>
      <c r="AT356" s="3"/>
      <c r="AU356" s="2" t="s">
        <v>485</v>
      </c>
      <c r="AV356" s="3">
        <v>182</v>
      </c>
    </row>
    <row r="357" spans="1:48" ht="30" customHeight="1" x14ac:dyDescent="0.3">
      <c r="A357" s="11" t="s">
        <v>70</v>
      </c>
      <c r="B357" s="11" t="s">
        <v>71</v>
      </c>
      <c r="C357" s="11" t="s">
        <v>72</v>
      </c>
      <c r="D357" s="12">
        <v>1</v>
      </c>
      <c r="E357" s="16"/>
      <c r="F357" s="16"/>
      <c r="G357" s="16"/>
      <c r="H357" s="16"/>
      <c r="I357" s="16"/>
      <c r="J357" s="16"/>
      <c r="K357" s="16"/>
      <c r="L357" s="16"/>
      <c r="M357" s="11"/>
      <c r="N357" s="2" t="s">
        <v>73</v>
      </c>
      <c r="O357" s="2" t="s">
        <v>52</v>
      </c>
      <c r="P357" s="2" t="s">
        <v>52</v>
      </c>
      <c r="Q357" s="2" t="s">
        <v>471</v>
      </c>
      <c r="R357" s="2" t="s">
        <v>62</v>
      </c>
      <c r="S357" s="2" t="s">
        <v>62</v>
      </c>
      <c r="T357" s="2" t="s">
        <v>63</v>
      </c>
      <c r="U357" s="3"/>
      <c r="V357" s="3"/>
      <c r="W357" s="3"/>
      <c r="X357" s="3"/>
      <c r="Y357" s="3">
        <v>2</v>
      </c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2" t="s">
        <v>52</v>
      </c>
      <c r="AS357" s="2" t="s">
        <v>52</v>
      </c>
      <c r="AT357" s="3"/>
      <c r="AU357" s="2" t="s">
        <v>486</v>
      </c>
      <c r="AV357" s="3">
        <v>183</v>
      </c>
    </row>
    <row r="358" spans="1:48" ht="30" customHeight="1" x14ac:dyDescent="0.3">
      <c r="A358" s="11" t="s">
        <v>160</v>
      </c>
      <c r="B358" s="11" t="s">
        <v>71</v>
      </c>
      <c r="C358" s="11" t="s">
        <v>72</v>
      </c>
      <c r="D358" s="12">
        <v>1</v>
      </c>
      <c r="E358" s="16"/>
      <c r="F358" s="16"/>
      <c r="G358" s="16"/>
      <c r="H358" s="16"/>
      <c r="I358" s="16"/>
      <c r="J358" s="16"/>
      <c r="K358" s="16"/>
      <c r="L358" s="16"/>
      <c r="M358" s="11"/>
      <c r="N358" s="2" t="s">
        <v>161</v>
      </c>
      <c r="O358" s="2" t="s">
        <v>52</v>
      </c>
      <c r="P358" s="2" t="s">
        <v>52</v>
      </c>
      <c r="Q358" s="2" t="s">
        <v>471</v>
      </c>
      <c r="R358" s="2" t="s">
        <v>62</v>
      </c>
      <c r="S358" s="2" t="s">
        <v>62</v>
      </c>
      <c r="T358" s="2" t="s">
        <v>63</v>
      </c>
      <c r="U358" s="3"/>
      <c r="V358" s="3"/>
      <c r="W358" s="3"/>
      <c r="X358" s="3"/>
      <c r="Y358" s="3">
        <v>2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2" t="s">
        <v>52</v>
      </c>
      <c r="AS358" s="2" t="s">
        <v>52</v>
      </c>
      <c r="AT358" s="3"/>
      <c r="AU358" s="2" t="s">
        <v>487</v>
      </c>
      <c r="AV358" s="3">
        <v>184</v>
      </c>
    </row>
    <row r="359" spans="1:48" ht="30" customHeight="1" x14ac:dyDescent="0.3">
      <c r="A359" s="11" t="s">
        <v>81</v>
      </c>
      <c r="B359" s="11" t="s">
        <v>82</v>
      </c>
      <c r="C359" s="11" t="s">
        <v>83</v>
      </c>
      <c r="D359" s="12">
        <v>1</v>
      </c>
      <c r="E359" s="16"/>
      <c r="F359" s="16"/>
      <c r="G359" s="16"/>
      <c r="H359" s="16"/>
      <c r="I359" s="16"/>
      <c r="J359" s="16"/>
      <c r="K359" s="16"/>
      <c r="L359" s="16"/>
      <c r="M359" s="11"/>
      <c r="N359" s="2" t="s">
        <v>163</v>
      </c>
      <c r="O359" s="2" t="s">
        <v>52</v>
      </c>
      <c r="P359" s="2" t="s">
        <v>52</v>
      </c>
      <c r="Q359" s="2" t="s">
        <v>471</v>
      </c>
      <c r="R359" s="2" t="s">
        <v>62</v>
      </c>
      <c r="S359" s="2" t="s">
        <v>62</v>
      </c>
      <c r="T359" s="2" t="s">
        <v>62</v>
      </c>
      <c r="U359" s="3">
        <v>1</v>
      </c>
      <c r="V359" s="3">
        <v>0</v>
      </c>
      <c r="W359" s="3">
        <v>0.03</v>
      </c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2" t="s">
        <v>52</v>
      </c>
      <c r="AS359" s="2" t="s">
        <v>52</v>
      </c>
      <c r="AT359" s="3"/>
      <c r="AU359" s="2" t="s">
        <v>488</v>
      </c>
      <c r="AV359" s="3">
        <v>336</v>
      </c>
    </row>
    <row r="360" spans="1:48" ht="30" customHeight="1" x14ac:dyDescent="0.3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</row>
    <row r="361" spans="1:48" ht="30" customHeight="1" x14ac:dyDescent="0.3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</row>
    <row r="362" spans="1:48" ht="30" customHeight="1" x14ac:dyDescent="0.3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</row>
    <row r="363" spans="1:48" ht="30" customHeight="1" x14ac:dyDescent="0.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</row>
    <row r="364" spans="1:48" ht="30" customHeight="1" x14ac:dyDescent="0.3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</row>
    <row r="365" spans="1:48" ht="30" customHeight="1" x14ac:dyDescent="0.3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</row>
    <row r="366" spans="1:48" ht="30" customHeight="1" x14ac:dyDescent="0.3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</row>
    <row r="367" spans="1:48" ht="30" customHeight="1" x14ac:dyDescent="0.3">
      <c r="A367" s="11" t="s">
        <v>86</v>
      </c>
      <c r="B367" s="12"/>
      <c r="C367" s="12"/>
      <c r="D367" s="12"/>
      <c r="E367" s="12"/>
      <c r="F367" s="16"/>
      <c r="G367" s="12"/>
      <c r="H367" s="16"/>
      <c r="I367" s="12"/>
      <c r="J367" s="16"/>
      <c r="K367" s="12"/>
      <c r="L367" s="16"/>
      <c r="M367" s="12"/>
      <c r="N367" t="s">
        <v>87</v>
      </c>
    </row>
    <row r="368" spans="1:48" ht="30" customHeight="1" x14ac:dyDescent="0.3">
      <c r="A368" s="11" t="s">
        <v>489</v>
      </c>
      <c r="B368" s="11" t="s">
        <v>52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3"/>
      <c r="O368" s="3"/>
      <c r="P368" s="3"/>
      <c r="Q368" s="2" t="s">
        <v>490</v>
      </c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</row>
    <row r="369" spans="1:48" ht="30" customHeight="1" x14ac:dyDescent="0.3">
      <c r="A369" s="11" t="s">
        <v>491</v>
      </c>
      <c r="B369" s="11" t="s">
        <v>52</v>
      </c>
      <c r="C369" s="11" t="s">
        <v>60</v>
      </c>
      <c r="D369" s="12">
        <v>1</v>
      </c>
      <c r="E369" s="16"/>
      <c r="F369" s="16"/>
      <c r="G369" s="16"/>
      <c r="H369" s="16"/>
      <c r="I369" s="16"/>
      <c r="J369" s="16"/>
      <c r="K369" s="16"/>
      <c r="L369" s="16"/>
      <c r="M369" s="11"/>
      <c r="N369" s="2" t="s">
        <v>492</v>
      </c>
      <c r="O369" s="2" t="s">
        <v>52</v>
      </c>
      <c r="P369" s="2" t="s">
        <v>52</v>
      </c>
      <c r="Q369" s="2" t="s">
        <v>490</v>
      </c>
      <c r="R369" s="2" t="s">
        <v>62</v>
      </c>
      <c r="S369" s="2" t="s">
        <v>62</v>
      </c>
      <c r="T369" s="2" t="s">
        <v>63</v>
      </c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2" t="s">
        <v>52</v>
      </c>
      <c r="AS369" s="2" t="s">
        <v>52</v>
      </c>
      <c r="AT369" s="3"/>
      <c r="AU369" s="2" t="s">
        <v>493</v>
      </c>
      <c r="AV369" s="3">
        <v>186</v>
      </c>
    </row>
    <row r="370" spans="1:48" ht="30" customHeight="1" x14ac:dyDescent="0.3">
      <c r="A370" s="11" t="s">
        <v>494</v>
      </c>
      <c r="B370" s="11" t="s">
        <v>52</v>
      </c>
      <c r="C370" s="11" t="s">
        <v>60</v>
      </c>
      <c r="D370" s="12">
        <v>1</v>
      </c>
      <c r="E370" s="16"/>
      <c r="F370" s="16"/>
      <c r="G370" s="16"/>
      <c r="H370" s="16"/>
      <c r="I370" s="16"/>
      <c r="J370" s="16"/>
      <c r="K370" s="16"/>
      <c r="L370" s="16"/>
      <c r="M370" s="11"/>
      <c r="N370" s="2" t="s">
        <v>495</v>
      </c>
      <c r="O370" s="2" t="s">
        <v>52</v>
      </c>
      <c r="P370" s="2" t="s">
        <v>52</v>
      </c>
      <c r="Q370" s="2" t="s">
        <v>490</v>
      </c>
      <c r="R370" s="2" t="s">
        <v>62</v>
      </c>
      <c r="S370" s="2" t="s">
        <v>62</v>
      </c>
      <c r="T370" s="2" t="s">
        <v>63</v>
      </c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2" t="s">
        <v>52</v>
      </c>
      <c r="AS370" s="2" t="s">
        <v>52</v>
      </c>
      <c r="AT370" s="3"/>
      <c r="AU370" s="2" t="s">
        <v>496</v>
      </c>
      <c r="AV370" s="3">
        <v>187</v>
      </c>
    </row>
    <row r="371" spans="1:48" ht="30" customHeight="1" x14ac:dyDescent="0.3">
      <c r="A371" s="11" t="s">
        <v>497</v>
      </c>
      <c r="B371" s="11" t="s">
        <v>52</v>
      </c>
      <c r="C371" s="11" t="s">
        <v>83</v>
      </c>
      <c r="D371" s="12">
        <v>1</v>
      </c>
      <c r="E371" s="16"/>
      <c r="F371" s="16"/>
      <c r="G371" s="16"/>
      <c r="H371" s="16"/>
      <c r="I371" s="16"/>
      <c r="J371" s="16"/>
      <c r="K371" s="16"/>
      <c r="L371" s="16"/>
      <c r="M371" s="11"/>
      <c r="N371" s="2" t="s">
        <v>498</v>
      </c>
      <c r="O371" s="2" t="s">
        <v>52</v>
      </c>
      <c r="P371" s="2" t="s">
        <v>52</v>
      </c>
      <c r="Q371" s="2" t="s">
        <v>490</v>
      </c>
      <c r="R371" s="2" t="s">
        <v>62</v>
      </c>
      <c r="S371" s="2" t="s">
        <v>62</v>
      </c>
      <c r="T371" s="2" t="s">
        <v>63</v>
      </c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2" t="s">
        <v>52</v>
      </c>
      <c r="AS371" s="2" t="s">
        <v>52</v>
      </c>
      <c r="AT371" s="3"/>
      <c r="AU371" s="2" t="s">
        <v>499</v>
      </c>
      <c r="AV371" s="3">
        <v>188</v>
      </c>
    </row>
    <row r="372" spans="1:48" ht="30" customHeight="1" x14ac:dyDescent="0.3">
      <c r="A372" s="11" t="s">
        <v>70</v>
      </c>
      <c r="B372" s="11" t="s">
        <v>71</v>
      </c>
      <c r="C372" s="11" t="s">
        <v>72</v>
      </c>
      <c r="D372" s="12">
        <v>1</v>
      </c>
      <c r="E372" s="16"/>
      <c r="F372" s="16"/>
      <c r="G372" s="16"/>
      <c r="H372" s="16"/>
      <c r="I372" s="16"/>
      <c r="J372" s="16"/>
      <c r="K372" s="16"/>
      <c r="L372" s="16"/>
      <c r="M372" s="11"/>
      <c r="N372" s="2" t="s">
        <v>73</v>
      </c>
      <c r="O372" s="2" t="s">
        <v>52</v>
      </c>
      <c r="P372" s="2" t="s">
        <v>52</v>
      </c>
      <c r="Q372" s="2" t="s">
        <v>490</v>
      </c>
      <c r="R372" s="2" t="s">
        <v>62</v>
      </c>
      <c r="S372" s="2" t="s">
        <v>62</v>
      </c>
      <c r="T372" s="2" t="s">
        <v>63</v>
      </c>
      <c r="U372" s="3"/>
      <c r="V372" s="3"/>
      <c r="W372" s="3"/>
      <c r="X372" s="3">
        <v>1</v>
      </c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2" t="s">
        <v>52</v>
      </c>
      <c r="AS372" s="2" t="s">
        <v>52</v>
      </c>
      <c r="AT372" s="3"/>
      <c r="AU372" s="2" t="s">
        <v>500</v>
      </c>
      <c r="AV372" s="3">
        <v>319</v>
      </c>
    </row>
    <row r="373" spans="1:48" ht="30" customHeight="1" x14ac:dyDescent="0.3">
      <c r="A373" s="11" t="s">
        <v>81</v>
      </c>
      <c r="B373" s="11" t="s">
        <v>82</v>
      </c>
      <c r="C373" s="11" t="s">
        <v>83</v>
      </c>
      <c r="D373" s="12">
        <v>1</v>
      </c>
      <c r="E373" s="16"/>
      <c r="F373" s="16"/>
      <c r="G373" s="16"/>
      <c r="H373" s="16"/>
      <c r="I373" s="16"/>
      <c r="J373" s="16"/>
      <c r="K373" s="16"/>
      <c r="L373" s="16"/>
      <c r="M373" s="11"/>
      <c r="N373" s="2" t="s">
        <v>84</v>
      </c>
      <c r="O373" s="2" t="s">
        <v>52</v>
      </c>
      <c r="P373" s="2" t="s">
        <v>52</v>
      </c>
      <c r="Q373" s="2" t="s">
        <v>490</v>
      </c>
      <c r="R373" s="2" t="s">
        <v>62</v>
      </c>
      <c r="S373" s="2" t="s">
        <v>62</v>
      </c>
      <c r="T373" s="2" t="s">
        <v>62</v>
      </c>
      <c r="U373" s="3">
        <v>1</v>
      </c>
      <c r="V373" s="3">
        <v>0</v>
      </c>
      <c r="W373" s="3">
        <v>0.03</v>
      </c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2" t="s">
        <v>52</v>
      </c>
      <c r="AS373" s="2" t="s">
        <v>52</v>
      </c>
      <c r="AT373" s="3"/>
      <c r="AU373" s="2" t="s">
        <v>501</v>
      </c>
      <c r="AV373" s="3">
        <v>337</v>
      </c>
    </row>
    <row r="374" spans="1:48" ht="30" customHeight="1" x14ac:dyDescent="0.3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</row>
    <row r="375" spans="1:48" ht="30" customHeight="1" x14ac:dyDescent="0.3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</row>
    <row r="376" spans="1:48" ht="30" customHeight="1" x14ac:dyDescent="0.3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</row>
    <row r="377" spans="1:48" ht="30" customHeight="1" x14ac:dyDescent="0.3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</row>
    <row r="378" spans="1:48" ht="30" customHeight="1" x14ac:dyDescent="0.3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</row>
    <row r="379" spans="1:48" ht="30" customHeight="1" x14ac:dyDescent="0.3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</row>
    <row r="380" spans="1:48" ht="30" customHeight="1" x14ac:dyDescent="0.3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</row>
    <row r="381" spans="1:48" ht="30" customHeight="1" x14ac:dyDescent="0.3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</row>
    <row r="382" spans="1:48" ht="30" customHeight="1" x14ac:dyDescent="0.3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</row>
    <row r="383" spans="1:48" ht="30" customHeight="1" x14ac:dyDescent="0.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</row>
    <row r="384" spans="1:48" ht="30" customHeight="1" x14ac:dyDescent="0.3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</row>
    <row r="385" spans="1:48" ht="30" customHeight="1" x14ac:dyDescent="0.3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</row>
    <row r="386" spans="1:48" ht="30" customHeight="1" x14ac:dyDescent="0.3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</row>
    <row r="387" spans="1:48" ht="30" customHeight="1" x14ac:dyDescent="0.3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</row>
    <row r="388" spans="1:48" ht="30" customHeight="1" x14ac:dyDescent="0.3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</row>
    <row r="389" spans="1:48" ht="30" customHeight="1" x14ac:dyDescent="0.3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</row>
    <row r="390" spans="1:48" ht="30" customHeight="1" x14ac:dyDescent="0.3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</row>
    <row r="391" spans="1:48" ht="30" customHeight="1" x14ac:dyDescent="0.3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</row>
    <row r="392" spans="1:48" ht="30" customHeight="1" x14ac:dyDescent="0.3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</row>
    <row r="393" spans="1:48" ht="30" customHeight="1" x14ac:dyDescent="0.3">
      <c r="A393" s="11" t="s">
        <v>86</v>
      </c>
      <c r="B393" s="12"/>
      <c r="C393" s="12"/>
      <c r="D393" s="12"/>
      <c r="E393" s="12"/>
      <c r="F393" s="16"/>
      <c r="G393" s="12"/>
      <c r="H393" s="16"/>
      <c r="I393" s="12"/>
      <c r="J393" s="16"/>
      <c r="K393" s="12"/>
      <c r="L393" s="16"/>
      <c r="M393" s="12"/>
      <c r="N393" t="s">
        <v>87</v>
      </c>
    </row>
    <row r="394" spans="1:48" ht="30" customHeight="1" x14ac:dyDescent="0.3">
      <c r="A394" s="11" t="s">
        <v>502</v>
      </c>
      <c r="B394" s="11" t="s">
        <v>52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3"/>
      <c r="O394" s="3"/>
      <c r="P394" s="3"/>
      <c r="Q394" s="2" t="s">
        <v>503</v>
      </c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</row>
    <row r="395" spans="1:48" ht="30" customHeight="1" x14ac:dyDescent="0.3">
      <c r="A395" s="11" t="s">
        <v>141</v>
      </c>
      <c r="B395" s="11" t="s">
        <v>214</v>
      </c>
      <c r="C395" s="11" t="s">
        <v>135</v>
      </c>
      <c r="D395" s="12">
        <v>3</v>
      </c>
      <c r="E395" s="16"/>
      <c r="F395" s="16"/>
      <c r="G395" s="16"/>
      <c r="H395" s="16"/>
      <c r="I395" s="16"/>
      <c r="J395" s="16"/>
      <c r="K395" s="16"/>
      <c r="L395" s="16"/>
      <c r="M395" s="11"/>
      <c r="N395" s="2" t="s">
        <v>215</v>
      </c>
      <c r="O395" s="2" t="s">
        <v>52</v>
      </c>
      <c r="P395" s="2" t="s">
        <v>52</v>
      </c>
      <c r="Q395" s="2" t="s">
        <v>503</v>
      </c>
      <c r="R395" s="2" t="s">
        <v>63</v>
      </c>
      <c r="S395" s="2" t="s">
        <v>62</v>
      </c>
      <c r="T395" s="2" t="s">
        <v>62</v>
      </c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2" t="s">
        <v>52</v>
      </c>
      <c r="AS395" s="2" t="s">
        <v>52</v>
      </c>
      <c r="AT395" s="3"/>
      <c r="AU395" s="2" t="s">
        <v>504</v>
      </c>
      <c r="AV395" s="3">
        <v>190</v>
      </c>
    </row>
    <row r="396" spans="1:48" ht="30" customHeight="1" x14ac:dyDescent="0.3">
      <c r="A396" s="11" t="s">
        <v>505</v>
      </c>
      <c r="B396" s="11" t="s">
        <v>506</v>
      </c>
      <c r="C396" s="11" t="s">
        <v>219</v>
      </c>
      <c r="D396" s="12">
        <v>1</v>
      </c>
      <c r="E396" s="16"/>
      <c r="F396" s="16"/>
      <c r="G396" s="16"/>
      <c r="H396" s="16"/>
      <c r="I396" s="16"/>
      <c r="J396" s="16"/>
      <c r="K396" s="16"/>
      <c r="L396" s="16"/>
      <c r="M396" s="11"/>
      <c r="N396" s="2" t="s">
        <v>507</v>
      </c>
      <c r="O396" s="2" t="s">
        <v>52</v>
      </c>
      <c r="P396" s="2" t="s">
        <v>52</v>
      </c>
      <c r="Q396" s="2" t="s">
        <v>503</v>
      </c>
      <c r="R396" s="2" t="s">
        <v>62</v>
      </c>
      <c r="S396" s="2" t="s">
        <v>62</v>
      </c>
      <c r="T396" s="2" t="s">
        <v>63</v>
      </c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2" t="s">
        <v>52</v>
      </c>
      <c r="AS396" s="2" t="s">
        <v>52</v>
      </c>
      <c r="AT396" s="3"/>
      <c r="AU396" s="2" t="s">
        <v>508</v>
      </c>
      <c r="AV396" s="3">
        <v>191</v>
      </c>
    </row>
    <row r="397" spans="1:48" ht="30" customHeight="1" x14ac:dyDescent="0.3">
      <c r="A397" s="11" t="s">
        <v>509</v>
      </c>
      <c r="B397" s="11" t="s">
        <v>510</v>
      </c>
      <c r="C397" s="11" t="s">
        <v>219</v>
      </c>
      <c r="D397" s="12">
        <v>2</v>
      </c>
      <c r="E397" s="16"/>
      <c r="F397" s="16"/>
      <c r="G397" s="16"/>
      <c r="H397" s="16"/>
      <c r="I397" s="16"/>
      <c r="J397" s="16"/>
      <c r="K397" s="16"/>
      <c r="L397" s="16"/>
      <c r="M397" s="11"/>
      <c r="N397" s="2" t="s">
        <v>511</v>
      </c>
      <c r="O397" s="2" t="s">
        <v>52</v>
      </c>
      <c r="P397" s="2" t="s">
        <v>52</v>
      </c>
      <c r="Q397" s="2" t="s">
        <v>503</v>
      </c>
      <c r="R397" s="2" t="s">
        <v>62</v>
      </c>
      <c r="S397" s="2" t="s">
        <v>62</v>
      </c>
      <c r="T397" s="2" t="s">
        <v>63</v>
      </c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2" t="s">
        <v>52</v>
      </c>
      <c r="AS397" s="2" t="s">
        <v>52</v>
      </c>
      <c r="AT397" s="3"/>
      <c r="AU397" s="2" t="s">
        <v>512</v>
      </c>
      <c r="AV397" s="3">
        <v>192</v>
      </c>
    </row>
    <row r="398" spans="1:48" ht="30" customHeight="1" x14ac:dyDescent="0.3">
      <c r="A398" s="11" t="s">
        <v>217</v>
      </c>
      <c r="B398" s="11" t="s">
        <v>510</v>
      </c>
      <c r="C398" s="11" t="s">
        <v>219</v>
      </c>
      <c r="D398" s="12">
        <v>1</v>
      </c>
      <c r="E398" s="16"/>
      <c r="F398" s="16"/>
      <c r="G398" s="16"/>
      <c r="H398" s="16"/>
      <c r="I398" s="16"/>
      <c r="J398" s="16"/>
      <c r="K398" s="16"/>
      <c r="L398" s="16"/>
      <c r="M398" s="11"/>
      <c r="N398" s="2" t="s">
        <v>513</v>
      </c>
      <c r="O398" s="2" t="s">
        <v>52</v>
      </c>
      <c r="P398" s="2" t="s">
        <v>52</v>
      </c>
      <c r="Q398" s="2" t="s">
        <v>503</v>
      </c>
      <c r="R398" s="2" t="s">
        <v>62</v>
      </c>
      <c r="S398" s="2" t="s">
        <v>62</v>
      </c>
      <c r="T398" s="2" t="s">
        <v>63</v>
      </c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2" t="s">
        <v>52</v>
      </c>
      <c r="AS398" s="2" t="s">
        <v>52</v>
      </c>
      <c r="AT398" s="3"/>
      <c r="AU398" s="2" t="s">
        <v>514</v>
      </c>
      <c r="AV398" s="3">
        <v>193</v>
      </c>
    </row>
    <row r="399" spans="1:48" ht="30" customHeight="1" x14ac:dyDescent="0.3">
      <c r="A399" s="11" t="s">
        <v>515</v>
      </c>
      <c r="B399" s="11" t="s">
        <v>52</v>
      </c>
      <c r="C399" s="11" t="s">
        <v>219</v>
      </c>
      <c r="D399" s="12">
        <v>2</v>
      </c>
      <c r="E399" s="16"/>
      <c r="F399" s="16"/>
      <c r="G399" s="16"/>
      <c r="H399" s="16"/>
      <c r="I399" s="16"/>
      <c r="J399" s="16"/>
      <c r="K399" s="16"/>
      <c r="L399" s="16"/>
      <c r="M399" s="11"/>
      <c r="N399" s="2" t="s">
        <v>516</v>
      </c>
      <c r="O399" s="2" t="s">
        <v>52</v>
      </c>
      <c r="P399" s="2" t="s">
        <v>52</v>
      </c>
      <c r="Q399" s="2" t="s">
        <v>503</v>
      </c>
      <c r="R399" s="2" t="s">
        <v>62</v>
      </c>
      <c r="S399" s="2" t="s">
        <v>62</v>
      </c>
      <c r="T399" s="2" t="s">
        <v>63</v>
      </c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2" t="s">
        <v>52</v>
      </c>
      <c r="AS399" s="2" t="s">
        <v>52</v>
      </c>
      <c r="AT399" s="3"/>
      <c r="AU399" s="2" t="s">
        <v>517</v>
      </c>
      <c r="AV399" s="3">
        <v>194</v>
      </c>
    </row>
    <row r="400" spans="1:48" ht="30" customHeight="1" x14ac:dyDescent="0.3">
      <c r="A400" s="11" t="s">
        <v>225</v>
      </c>
      <c r="B400" s="11" t="s">
        <v>52</v>
      </c>
      <c r="C400" s="11" t="s">
        <v>219</v>
      </c>
      <c r="D400" s="12">
        <v>1</v>
      </c>
      <c r="E400" s="16"/>
      <c r="F400" s="16"/>
      <c r="G400" s="16"/>
      <c r="H400" s="16"/>
      <c r="I400" s="16"/>
      <c r="J400" s="16"/>
      <c r="K400" s="16"/>
      <c r="L400" s="16"/>
      <c r="M400" s="11"/>
      <c r="N400" s="2" t="s">
        <v>518</v>
      </c>
      <c r="O400" s="2" t="s">
        <v>52</v>
      </c>
      <c r="P400" s="2" t="s">
        <v>52</v>
      </c>
      <c r="Q400" s="2" t="s">
        <v>503</v>
      </c>
      <c r="R400" s="2" t="s">
        <v>62</v>
      </c>
      <c r="S400" s="2" t="s">
        <v>62</v>
      </c>
      <c r="T400" s="2" t="s">
        <v>63</v>
      </c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2" t="s">
        <v>52</v>
      </c>
      <c r="AS400" s="2" t="s">
        <v>52</v>
      </c>
      <c r="AT400" s="3"/>
      <c r="AU400" s="2" t="s">
        <v>519</v>
      </c>
      <c r="AV400" s="3">
        <v>195</v>
      </c>
    </row>
    <row r="401" spans="1:48" ht="30" customHeight="1" x14ac:dyDescent="0.3">
      <c r="A401" s="11" t="s">
        <v>520</v>
      </c>
      <c r="B401" s="11" t="s">
        <v>229</v>
      </c>
      <c r="C401" s="11" t="s">
        <v>83</v>
      </c>
      <c r="D401" s="12">
        <v>3</v>
      </c>
      <c r="E401" s="16"/>
      <c r="F401" s="16"/>
      <c r="G401" s="16"/>
      <c r="H401" s="16"/>
      <c r="I401" s="16"/>
      <c r="J401" s="16"/>
      <c r="K401" s="16"/>
      <c r="L401" s="16"/>
      <c r="M401" s="11"/>
      <c r="N401" s="2" t="s">
        <v>521</v>
      </c>
      <c r="O401" s="2" t="s">
        <v>52</v>
      </c>
      <c r="P401" s="2" t="s">
        <v>52</v>
      </c>
      <c r="Q401" s="2" t="s">
        <v>503</v>
      </c>
      <c r="R401" s="2" t="s">
        <v>62</v>
      </c>
      <c r="S401" s="2" t="s">
        <v>62</v>
      </c>
      <c r="T401" s="2" t="s">
        <v>63</v>
      </c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2" t="s">
        <v>52</v>
      </c>
      <c r="AS401" s="2" t="s">
        <v>52</v>
      </c>
      <c r="AT401" s="3"/>
      <c r="AU401" s="2" t="s">
        <v>522</v>
      </c>
      <c r="AV401" s="3">
        <v>196</v>
      </c>
    </row>
    <row r="402" spans="1:48" ht="30" customHeight="1" x14ac:dyDescent="0.3">
      <c r="A402" s="11" t="s">
        <v>232</v>
      </c>
      <c r="B402" s="11" t="s">
        <v>233</v>
      </c>
      <c r="C402" s="11" t="s">
        <v>234</v>
      </c>
      <c r="D402" s="12">
        <v>65</v>
      </c>
      <c r="E402" s="16"/>
      <c r="F402" s="16"/>
      <c r="G402" s="16"/>
      <c r="H402" s="16"/>
      <c r="I402" s="16"/>
      <c r="J402" s="16"/>
      <c r="K402" s="16"/>
      <c r="L402" s="16"/>
      <c r="M402" s="11"/>
      <c r="N402" s="2" t="s">
        <v>523</v>
      </c>
      <c r="O402" s="2" t="s">
        <v>52</v>
      </c>
      <c r="P402" s="2" t="s">
        <v>52</v>
      </c>
      <c r="Q402" s="2" t="s">
        <v>503</v>
      </c>
      <c r="R402" s="2" t="s">
        <v>62</v>
      </c>
      <c r="S402" s="2" t="s">
        <v>62</v>
      </c>
      <c r="T402" s="2" t="s">
        <v>63</v>
      </c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2" t="s">
        <v>52</v>
      </c>
      <c r="AS402" s="2" t="s">
        <v>52</v>
      </c>
      <c r="AT402" s="3"/>
      <c r="AU402" s="2" t="s">
        <v>524</v>
      </c>
      <c r="AV402" s="3">
        <v>197</v>
      </c>
    </row>
    <row r="403" spans="1:48" ht="30" customHeight="1" x14ac:dyDescent="0.3">
      <c r="A403" s="11" t="s">
        <v>232</v>
      </c>
      <c r="B403" s="11" t="s">
        <v>237</v>
      </c>
      <c r="C403" s="11" t="s">
        <v>234</v>
      </c>
      <c r="D403" s="12">
        <v>50</v>
      </c>
      <c r="E403" s="16"/>
      <c r="F403" s="16"/>
      <c r="G403" s="16"/>
      <c r="H403" s="16"/>
      <c r="I403" s="16"/>
      <c r="J403" s="16"/>
      <c r="K403" s="16"/>
      <c r="L403" s="16"/>
      <c r="M403" s="11"/>
      <c r="N403" s="2" t="s">
        <v>525</v>
      </c>
      <c r="O403" s="2" t="s">
        <v>52</v>
      </c>
      <c r="P403" s="2" t="s">
        <v>52</v>
      </c>
      <c r="Q403" s="2" t="s">
        <v>503</v>
      </c>
      <c r="R403" s="2" t="s">
        <v>62</v>
      </c>
      <c r="S403" s="2" t="s">
        <v>62</v>
      </c>
      <c r="T403" s="2" t="s">
        <v>63</v>
      </c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2" t="s">
        <v>52</v>
      </c>
      <c r="AS403" s="2" t="s">
        <v>52</v>
      </c>
      <c r="AT403" s="3"/>
      <c r="AU403" s="2" t="s">
        <v>526</v>
      </c>
      <c r="AV403" s="3">
        <v>198</v>
      </c>
    </row>
    <row r="404" spans="1:48" ht="30" customHeight="1" x14ac:dyDescent="0.3">
      <c r="A404" s="11" t="s">
        <v>232</v>
      </c>
      <c r="B404" s="11" t="s">
        <v>527</v>
      </c>
      <c r="C404" s="11" t="s">
        <v>234</v>
      </c>
      <c r="D404" s="12">
        <v>15</v>
      </c>
      <c r="E404" s="16"/>
      <c r="F404" s="16"/>
      <c r="G404" s="16"/>
      <c r="H404" s="16"/>
      <c r="I404" s="16"/>
      <c r="J404" s="16"/>
      <c r="K404" s="16"/>
      <c r="L404" s="16"/>
      <c r="M404" s="11"/>
      <c r="N404" s="2" t="s">
        <v>528</v>
      </c>
      <c r="O404" s="2" t="s">
        <v>52</v>
      </c>
      <c r="P404" s="2" t="s">
        <v>52</v>
      </c>
      <c r="Q404" s="2" t="s">
        <v>503</v>
      </c>
      <c r="R404" s="2" t="s">
        <v>62</v>
      </c>
      <c r="S404" s="2" t="s">
        <v>62</v>
      </c>
      <c r="T404" s="2" t="s">
        <v>63</v>
      </c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2" t="s">
        <v>52</v>
      </c>
      <c r="AS404" s="2" t="s">
        <v>52</v>
      </c>
      <c r="AT404" s="3"/>
      <c r="AU404" s="2" t="s">
        <v>529</v>
      </c>
      <c r="AV404" s="3">
        <v>199</v>
      </c>
    </row>
    <row r="405" spans="1:48" ht="30" customHeight="1" x14ac:dyDescent="0.3">
      <c r="A405" s="11" t="s">
        <v>240</v>
      </c>
      <c r="B405" s="11" t="s">
        <v>241</v>
      </c>
      <c r="C405" s="11" t="s">
        <v>234</v>
      </c>
      <c r="D405" s="12">
        <v>39</v>
      </c>
      <c r="E405" s="16"/>
      <c r="F405" s="16"/>
      <c r="G405" s="16"/>
      <c r="H405" s="16"/>
      <c r="I405" s="16"/>
      <c r="J405" s="16"/>
      <c r="K405" s="16"/>
      <c r="L405" s="16"/>
      <c r="M405" s="11"/>
      <c r="N405" s="2" t="s">
        <v>530</v>
      </c>
      <c r="O405" s="2" t="s">
        <v>52</v>
      </c>
      <c r="P405" s="2" t="s">
        <v>52</v>
      </c>
      <c r="Q405" s="2" t="s">
        <v>503</v>
      </c>
      <c r="R405" s="2" t="s">
        <v>62</v>
      </c>
      <c r="S405" s="2" t="s">
        <v>62</v>
      </c>
      <c r="T405" s="2" t="s">
        <v>63</v>
      </c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2" t="s">
        <v>52</v>
      </c>
      <c r="AS405" s="2" t="s">
        <v>52</v>
      </c>
      <c r="AT405" s="3"/>
      <c r="AU405" s="2" t="s">
        <v>531</v>
      </c>
      <c r="AV405" s="3">
        <v>200</v>
      </c>
    </row>
    <row r="406" spans="1:48" ht="30" customHeight="1" x14ac:dyDescent="0.3">
      <c r="A406" s="11" t="s">
        <v>532</v>
      </c>
      <c r="B406" s="11" t="s">
        <v>533</v>
      </c>
      <c r="C406" s="11" t="s">
        <v>219</v>
      </c>
      <c r="D406" s="12">
        <v>1</v>
      </c>
      <c r="E406" s="16"/>
      <c r="F406" s="16"/>
      <c r="G406" s="16"/>
      <c r="H406" s="16"/>
      <c r="I406" s="16"/>
      <c r="J406" s="16"/>
      <c r="K406" s="16"/>
      <c r="L406" s="16"/>
      <c r="M406" s="11"/>
      <c r="N406" s="2" t="s">
        <v>534</v>
      </c>
      <c r="O406" s="2" t="s">
        <v>52</v>
      </c>
      <c r="P406" s="2" t="s">
        <v>52</v>
      </c>
      <c r="Q406" s="2" t="s">
        <v>503</v>
      </c>
      <c r="R406" s="2" t="s">
        <v>62</v>
      </c>
      <c r="S406" s="2" t="s">
        <v>62</v>
      </c>
      <c r="T406" s="2" t="s">
        <v>63</v>
      </c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2" t="s">
        <v>52</v>
      </c>
      <c r="AS406" s="2" t="s">
        <v>52</v>
      </c>
      <c r="AT406" s="3"/>
      <c r="AU406" s="2" t="s">
        <v>535</v>
      </c>
      <c r="AV406" s="3">
        <v>201</v>
      </c>
    </row>
    <row r="407" spans="1:48" ht="30" customHeight="1" x14ac:dyDescent="0.3">
      <c r="A407" s="11" t="s">
        <v>244</v>
      </c>
      <c r="B407" s="11" t="s">
        <v>52</v>
      </c>
      <c r="C407" s="11" t="s">
        <v>234</v>
      </c>
      <c r="D407" s="12">
        <v>3</v>
      </c>
      <c r="E407" s="16"/>
      <c r="F407" s="16"/>
      <c r="G407" s="16"/>
      <c r="H407" s="16"/>
      <c r="I407" s="16"/>
      <c r="J407" s="16"/>
      <c r="K407" s="16"/>
      <c r="L407" s="16"/>
      <c r="M407" s="11"/>
      <c r="N407" s="2" t="s">
        <v>536</v>
      </c>
      <c r="O407" s="2" t="s">
        <v>52</v>
      </c>
      <c r="P407" s="2" t="s">
        <v>52</v>
      </c>
      <c r="Q407" s="2" t="s">
        <v>503</v>
      </c>
      <c r="R407" s="2" t="s">
        <v>62</v>
      </c>
      <c r="S407" s="2" t="s">
        <v>62</v>
      </c>
      <c r="T407" s="2" t="s">
        <v>63</v>
      </c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2" t="s">
        <v>52</v>
      </c>
      <c r="AS407" s="2" t="s">
        <v>52</v>
      </c>
      <c r="AT407" s="3"/>
      <c r="AU407" s="2" t="s">
        <v>537</v>
      </c>
      <c r="AV407" s="3">
        <v>202</v>
      </c>
    </row>
    <row r="408" spans="1:48" ht="30" customHeight="1" x14ac:dyDescent="0.3">
      <c r="A408" s="11" t="s">
        <v>247</v>
      </c>
      <c r="B408" s="11" t="s">
        <v>538</v>
      </c>
      <c r="C408" s="11" t="s">
        <v>234</v>
      </c>
      <c r="D408" s="12">
        <v>65</v>
      </c>
      <c r="E408" s="16"/>
      <c r="F408" s="16"/>
      <c r="G408" s="16"/>
      <c r="H408" s="16"/>
      <c r="I408" s="16"/>
      <c r="J408" s="16"/>
      <c r="K408" s="16"/>
      <c r="L408" s="16"/>
      <c r="M408" s="11"/>
      <c r="N408" s="2" t="s">
        <v>539</v>
      </c>
      <c r="O408" s="2" t="s">
        <v>52</v>
      </c>
      <c r="P408" s="2" t="s">
        <v>52</v>
      </c>
      <c r="Q408" s="2" t="s">
        <v>503</v>
      </c>
      <c r="R408" s="2" t="s">
        <v>62</v>
      </c>
      <c r="S408" s="2" t="s">
        <v>62</v>
      </c>
      <c r="T408" s="2" t="s">
        <v>63</v>
      </c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2" t="s">
        <v>52</v>
      </c>
      <c r="AS408" s="2" t="s">
        <v>52</v>
      </c>
      <c r="AT408" s="3"/>
      <c r="AU408" s="2" t="s">
        <v>540</v>
      </c>
      <c r="AV408" s="3">
        <v>203</v>
      </c>
    </row>
    <row r="409" spans="1:48" ht="30" customHeight="1" x14ac:dyDescent="0.3">
      <c r="A409" s="11" t="s">
        <v>541</v>
      </c>
      <c r="B409" s="11" t="s">
        <v>252</v>
      </c>
      <c r="C409" s="11" t="s">
        <v>234</v>
      </c>
      <c r="D409" s="12">
        <v>36</v>
      </c>
      <c r="E409" s="16"/>
      <c r="F409" s="16"/>
      <c r="G409" s="16"/>
      <c r="H409" s="16"/>
      <c r="I409" s="16"/>
      <c r="J409" s="16"/>
      <c r="K409" s="16"/>
      <c r="L409" s="16"/>
      <c r="M409" s="11"/>
      <c r="N409" s="2" t="s">
        <v>542</v>
      </c>
      <c r="O409" s="2" t="s">
        <v>52</v>
      </c>
      <c r="P409" s="2" t="s">
        <v>52</v>
      </c>
      <c r="Q409" s="2" t="s">
        <v>503</v>
      </c>
      <c r="R409" s="2" t="s">
        <v>62</v>
      </c>
      <c r="S409" s="2" t="s">
        <v>62</v>
      </c>
      <c r="T409" s="2" t="s">
        <v>63</v>
      </c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2" t="s">
        <v>52</v>
      </c>
      <c r="AS409" s="2" t="s">
        <v>52</v>
      </c>
      <c r="AT409" s="3"/>
      <c r="AU409" s="2" t="s">
        <v>543</v>
      </c>
      <c r="AV409" s="3">
        <v>204</v>
      </c>
    </row>
    <row r="410" spans="1:48" ht="30" customHeight="1" x14ac:dyDescent="0.3">
      <c r="A410" s="11" t="s">
        <v>255</v>
      </c>
      <c r="B410" s="11" t="s">
        <v>256</v>
      </c>
      <c r="C410" s="11" t="s">
        <v>234</v>
      </c>
      <c r="D410" s="12">
        <v>10</v>
      </c>
      <c r="E410" s="16"/>
      <c r="F410" s="16"/>
      <c r="G410" s="16"/>
      <c r="H410" s="16"/>
      <c r="I410" s="16"/>
      <c r="J410" s="16"/>
      <c r="K410" s="16"/>
      <c r="L410" s="16"/>
      <c r="M410" s="11"/>
      <c r="N410" s="2" t="s">
        <v>544</v>
      </c>
      <c r="O410" s="2" t="s">
        <v>52</v>
      </c>
      <c r="P410" s="2" t="s">
        <v>52</v>
      </c>
      <c r="Q410" s="2" t="s">
        <v>503</v>
      </c>
      <c r="R410" s="2" t="s">
        <v>62</v>
      </c>
      <c r="S410" s="2" t="s">
        <v>62</v>
      </c>
      <c r="T410" s="2" t="s">
        <v>63</v>
      </c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2" t="s">
        <v>52</v>
      </c>
      <c r="AS410" s="2" t="s">
        <v>52</v>
      </c>
      <c r="AT410" s="3"/>
      <c r="AU410" s="2" t="s">
        <v>545</v>
      </c>
      <c r="AV410" s="3">
        <v>205</v>
      </c>
    </row>
    <row r="411" spans="1:48" ht="30" customHeight="1" x14ac:dyDescent="0.3">
      <c r="A411" s="11" t="s">
        <v>546</v>
      </c>
      <c r="B411" s="11" t="s">
        <v>547</v>
      </c>
      <c r="C411" s="11" t="s">
        <v>219</v>
      </c>
      <c r="D411" s="12">
        <v>1</v>
      </c>
      <c r="E411" s="16"/>
      <c r="F411" s="16"/>
      <c r="G411" s="16"/>
      <c r="H411" s="16"/>
      <c r="I411" s="16"/>
      <c r="J411" s="16"/>
      <c r="K411" s="16"/>
      <c r="L411" s="16"/>
      <c r="M411" s="11"/>
      <c r="N411" s="2" t="s">
        <v>548</v>
      </c>
      <c r="O411" s="2" t="s">
        <v>52</v>
      </c>
      <c r="P411" s="2" t="s">
        <v>52</v>
      </c>
      <c r="Q411" s="2" t="s">
        <v>503</v>
      </c>
      <c r="R411" s="2" t="s">
        <v>62</v>
      </c>
      <c r="S411" s="2" t="s">
        <v>62</v>
      </c>
      <c r="T411" s="2" t="s">
        <v>63</v>
      </c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2" t="s">
        <v>52</v>
      </c>
      <c r="AS411" s="2" t="s">
        <v>52</v>
      </c>
      <c r="AT411" s="3"/>
      <c r="AU411" s="2" t="s">
        <v>549</v>
      </c>
      <c r="AV411" s="3">
        <v>206</v>
      </c>
    </row>
    <row r="412" spans="1:48" ht="30" customHeight="1" x14ac:dyDescent="0.3">
      <c r="A412" s="11" t="s">
        <v>259</v>
      </c>
      <c r="B412" s="11" t="s">
        <v>260</v>
      </c>
      <c r="C412" s="11" t="s">
        <v>219</v>
      </c>
      <c r="D412" s="12">
        <v>2</v>
      </c>
      <c r="E412" s="16"/>
      <c r="F412" s="16"/>
      <c r="G412" s="16"/>
      <c r="H412" s="16"/>
      <c r="I412" s="16"/>
      <c r="J412" s="16"/>
      <c r="K412" s="16"/>
      <c r="L412" s="16"/>
      <c r="M412" s="11"/>
      <c r="N412" s="2" t="s">
        <v>550</v>
      </c>
      <c r="O412" s="2" t="s">
        <v>52</v>
      </c>
      <c r="P412" s="2" t="s">
        <v>52</v>
      </c>
      <c r="Q412" s="2" t="s">
        <v>503</v>
      </c>
      <c r="R412" s="2" t="s">
        <v>62</v>
      </c>
      <c r="S412" s="2" t="s">
        <v>62</v>
      </c>
      <c r="T412" s="2" t="s">
        <v>63</v>
      </c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2" t="s">
        <v>52</v>
      </c>
      <c r="AS412" s="2" t="s">
        <v>52</v>
      </c>
      <c r="AT412" s="3"/>
      <c r="AU412" s="2" t="s">
        <v>551</v>
      </c>
      <c r="AV412" s="3">
        <v>207</v>
      </c>
    </row>
    <row r="413" spans="1:48" ht="30" customHeight="1" x14ac:dyDescent="0.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</row>
    <row r="414" spans="1:48" ht="30" customHeight="1" x14ac:dyDescent="0.3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</row>
    <row r="415" spans="1:48" ht="30" customHeight="1" x14ac:dyDescent="0.3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</row>
    <row r="416" spans="1:48" ht="30" customHeight="1" x14ac:dyDescent="0.3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</row>
    <row r="417" spans="1:48" ht="30" customHeight="1" x14ac:dyDescent="0.3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</row>
    <row r="418" spans="1:48" ht="30" customHeight="1" x14ac:dyDescent="0.3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</row>
    <row r="419" spans="1:48" ht="30" customHeight="1" x14ac:dyDescent="0.3">
      <c r="A419" s="11" t="s">
        <v>86</v>
      </c>
      <c r="B419" s="12"/>
      <c r="C419" s="12"/>
      <c r="D419" s="12"/>
      <c r="E419" s="12"/>
      <c r="F419" s="16"/>
      <c r="G419" s="12"/>
      <c r="H419" s="16"/>
      <c r="I419" s="12"/>
      <c r="J419" s="16"/>
      <c r="K419" s="12"/>
      <c r="L419" s="16"/>
      <c r="M419" s="12"/>
      <c r="N419" t="s">
        <v>87</v>
      </c>
    </row>
    <row r="420" spans="1:48" ht="30" customHeight="1" x14ac:dyDescent="0.3">
      <c r="A420" s="14" t="s">
        <v>554</v>
      </c>
      <c r="B420" s="14" t="s">
        <v>52</v>
      </c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9"/>
      <c r="O420" s="9"/>
      <c r="P420" s="9"/>
      <c r="Q420" s="8" t="s">
        <v>555</v>
      </c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</row>
    <row r="421" spans="1:48" ht="30" customHeight="1" x14ac:dyDescent="0.3">
      <c r="A421" s="11" t="s">
        <v>58</v>
      </c>
      <c r="B421" s="11" t="s">
        <v>59</v>
      </c>
      <c r="C421" s="11" t="s">
        <v>60</v>
      </c>
      <c r="D421" s="12">
        <v>1</v>
      </c>
      <c r="E421" s="16"/>
      <c r="F421" s="16"/>
      <c r="G421" s="16"/>
      <c r="H421" s="16"/>
      <c r="I421" s="16"/>
      <c r="J421" s="16"/>
      <c r="K421" s="16"/>
      <c r="L421" s="16"/>
      <c r="M421" s="11"/>
      <c r="N421" s="2" t="s">
        <v>61</v>
      </c>
      <c r="O421" s="2" t="s">
        <v>52</v>
      </c>
      <c r="P421" s="2" t="s">
        <v>52</v>
      </c>
      <c r="Q421" s="2" t="s">
        <v>555</v>
      </c>
      <c r="R421" s="2" t="s">
        <v>62</v>
      </c>
      <c r="S421" s="2" t="s">
        <v>62</v>
      </c>
      <c r="T421" s="2" t="s">
        <v>63</v>
      </c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2" t="s">
        <v>52</v>
      </c>
      <c r="AS421" s="2" t="s">
        <v>52</v>
      </c>
      <c r="AT421" s="3"/>
      <c r="AU421" s="2" t="s">
        <v>556</v>
      </c>
      <c r="AV421" s="3">
        <v>210</v>
      </c>
    </row>
    <row r="422" spans="1:48" ht="30" customHeight="1" x14ac:dyDescent="0.3">
      <c r="A422" s="11" t="s">
        <v>65</v>
      </c>
      <c r="B422" s="11" t="s">
        <v>444</v>
      </c>
      <c r="C422" s="11" t="s">
        <v>67</v>
      </c>
      <c r="D422" s="12">
        <v>1</v>
      </c>
      <c r="E422" s="16"/>
      <c r="F422" s="16"/>
      <c r="G422" s="16"/>
      <c r="H422" s="16"/>
      <c r="I422" s="16"/>
      <c r="J422" s="16"/>
      <c r="K422" s="16"/>
      <c r="L422" s="16"/>
      <c r="M422" s="11"/>
      <c r="N422" s="2" t="s">
        <v>445</v>
      </c>
      <c r="O422" s="2" t="s">
        <v>52</v>
      </c>
      <c r="P422" s="2" t="s">
        <v>52</v>
      </c>
      <c r="Q422" s="2" t="s">
        <v>555</v>
      </c>
      <c r="R422" s="2" t="s">
        <v>62</v>
      </c>
      <c r="S422" s="2" t="s">
        <v>62</v>
      </c>
      <c r="T422" s="2" t="s">
        <v>63</v>
      </c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2" t="s">
        <v>52</v>
      </c>
      <c r="AS422" s="2" t="s">
        <v>52</v>
      </c>
      <c r="AT422" s="3"/>
      <c r="AU422" s="2" t="s">
        <v>557</v>
      </c>
      <c r="AV422" s="3">
        <v>211</v>
      </c>
    </row>
    <row r="423" spans="1:48" ht="30" customHeight="1" x14ac:dyDescent="0.3">
      <c r="A423" s="11" t="s">
        <v>75</v>
      </c>
      <c r="B423" s="11" t="s">
        <v>71</v>
      </c>
      <c r="C423" s="11" t="s">
        <v>72</v>
      </c>
      <c r="D423" s="12">
        <v>1</v>
      </c>
      <c r="E423" s="16"/>
      <c r="F423" s="16"/>
      <c r="G423" s="16"/>
      <c r="H423" s="16"/>
      <c r="I423" s="16"/>
      <c r="J423" s="16"/>
      <c r="K423" s="16"/>
      <c r="L423" s="16"/>
      <c r="M423" s="11"/>
      <c r="N423" s="2" t="s">
        <v>76</v>
      </c>
      <c r="O423" s="2" t="s">
        <v>52</v>
      </c>
      <c r="P423" s="2" t="s">
        <v>52</v>
      </c>
      <c r="Q423" s="2" t="s">
        <v>555</v>
      </c>
      <c r="R423" s="2" t="s">
        <v>62</v>
      </c>
      <c r="S423" s="2" t="s">
        <v>62</v>
      </c>
      <c r="T423" s="2" t="s">
        <v>63</v>
      </c>
      <c r="U423" s="3"/>
      <c r="V423" s="3"/>
      <c r="W423" s="3"/>
      <c r="X423" s="3">
        <v>1</v>
      </c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2" t="s">
        <v>52</v>
      </c>
      <c r="AS423" s="2" t="s">
        <v>52</v>
      </c>
      <c r="AT423" s="3"/>
      <c r="AU423" s="2" t="s">
        <v>558</v>
      </c>
      <c r="AV423" s="3">
        <v>213</v>
      </c>
    </row>
    <row r="424" spans="1:48" ht="30" customHeight="1" x14ac:dyDescent="0.3">
      <c r="A424" s="11" t="s">
        <v>78</v>
      </c>
      <c r="B424" s="11" t="s">
        <v>71</v>
      </c>
      <c r="C424" s="11" t="s">
        <v>72</v>
      </c>
      <c r="D424" s="12">
        <v>1</v>
      </c>
      <c r="E424" s="16"/>
      <c r="F424" s="16"/>
      <c r="G424" s="16"/>
      <c r="H424" s="16"/>
      <c r="I424" s="16"/>
      <c r="J424" s="16"/>
      <c r="K424" s="16"/>
      <c r="L424" s="16"/>
      <c r="M424" s="11"/>
      <c r="N424" s="2" t="s">
        <v>79</v>
      </c>
      <c r="O424" s="2" t="s">
        <v>52</v>
      </c>
      <c r="P424" s="2" t="s">
        <v>52</v>
      </c>
      <c r="Q424" s="2" t="s">
        <v>555</v>
      </c>
      <c r="R424" s="2" t="s">
        <v>62</v>
      </c>
      <c r="S424" s="2" t="s">
        <v>62</v>
      </c>
      <c r="T424" s="2" t="s">
        <v>63</v>
      </c>
      <c r="U424" s="3"/>
      <c r="V424" s="3"/>
      <c r="W424" s="3"/>
      <c r="X424" s="3">
        <v>1</v>
      </c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2" t="s">
        <v>52</v>
      </c>
      <c r="AS424" s="2" t="s">
        <v>52</v>
      </c>
      <c r="AT424" s="3"/>
      <c r="AU424" s="2" t="s">
        <v>559</v>
      </c>
      <c r="AV424" s="3">
        <v>214</v>
      </c>
    </row>
    <row r="425" spans="1:48" ht="30" customHeight="1" x14ac:dyDescent="0.3">
      <c r="A425" s="11" t="s">
        <v>81</v>
      </c>
      <c r="B425" s="11" t="s">
        <v>82</v>
      </c>
      <c r="C425" s="11" t="s">
        <v>83</v>
      </c>
      <c r="D425" s="12">
        <v>1</v>
      </c>
      <c r="E425" s="16"/>
      <c r="F425" s="16"/>
      <c r="G425" s="16"/>
      <c r="H425" s="16"/>
      <c r="I425" s="16"/>
      <c r="J425" s="16"/>
      <c r="K425" s="16"/>
      <c r="L425" s="16"/>
      <c r="M425" s="11"/>
      <c r="N425" s="2" t="s">
        <v>84</v>
      </c>
      <c r="O425" s="2" t="s">
        <v>52</v>
      </c>
      <c r="P425" s="2" t="s">
        <v>52</v>
      </c>
      <c r="Q425" s="2" t="s">
        <v>555</v>
      </c>
      <c r="R425" s="2" t="s">
        <v>62</v>
      </c>
      <c r="S425" s="2" t="s">
        <v>62</v>
      </c>
      <c r="T425" s="2" t="s">
        <v>62</v>
      </c>
      <c r="U425" s="3">
        <v>1</v>
      </c>
      <c r="V425" s="3">
        <v>0</v>
      </c>
      <c r="W425" s="3">
        <v>0.03</v>
      </c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2" t="s">
        <v>52</v>
      </c>
      <c r="AS425" s="2" t="s">
        <v>52</v>
      </c>
      <c r="AT425" s="3"/>
      <c r="AU425" s="2" t="s">
        <v>560</v>
      </c>
      <c r="AV425" s="3">
        <v>338</v>
      </c>
    </row>
    <row r="426" spans="1:48" ht="30" customHeight="1" x14ac:dyDescent="0.3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</row>
    <row r="427" spans="1:48" ht="30" customHeight="1" x14ac:dyDescent="0.3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</row>
    <row r="428" spans="1:48" ht="30" customHeight="1" x14ac:dyDescent="0.3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</row>
    <row r="429" spans="1:48" ht="30" customHeight="1" x14ac:dyDescent="0.3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</row>
    <row r="430" spans="1:48" ht="30" customHeight="1" x14ac:dyDescent="0.3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</row>
    <row r="431" spans="1:48" ht="30" customHeight="1" x14ac:dyDescent="0.3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</row>
    <row r="432" spans="1:48" ht="30" customHeight="1" x14ac:dyDescent="0.3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</row>
    <row r="433" spans="1:48" ht="30" customHeight="1" x14ac:dyDescent="0.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</row>
    <row r="434" spans="1:48" ht="30" customHeight="1" x14ac:dyDescent="0.3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</row>
    <row r="435" spans="1:48" ht="30" customHeight="1" x14ac:dyDescent="0.3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</row>
    <row r="436" spans="1:48" ht="30" customHeight="1" x14ac:dyDescent="0.3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</row>
    <row r="437" spans="1:48" ht="30" customHeight="1" x14ac:dyDescent="0.3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</row>
    <row r="438" spans="1:48" ht="30" customHeight="1" x14ac:dyDescent="0.3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</row>
    <row r="439" spans="1:48" ht="30" customHeight="1" x14ac:dyDescent="0.3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</row>
    <row r="440" spans="1:48" ht="30" customHeight="1" x14ac:dyDescent="0.3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</row>
    <row r="441" spans="1:48" ht="30" customHeight="1" x14ac:dyDescent="0.3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</row>
    <row r="442" spans="1:48" ht="30" customHeight="1" x14ac:dyDescent="0.3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</row>
    <row r="443" spans="1:48" ht="30" customHeight="1" x14ac:dyDescent="0.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</row>
    <row r="444" spans="1:48" ht="30" customHeight="1" x14ac:dyDescent="0.3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</row>
    <row r="445" spans="1:48" ht="30" customHeight="1" x14ac:dyDescent="0.3">
      <c r="A445" s="11" t="s">
        <v>86</v>
      </c>
      <c r="B445" s="12"/>
      <c r="C445" s="12"/>
      <c r="D445" s="12"/>
      <c r="E445" s="12"/>
      <c r="F445" s="16"/>
      <c r="G445" s="12"/>
      <c r="H445" s="16"/>
      <c r="I445" s="12"/>
      <c r="J445" s="16"/>
      <c r="K445" s="12"/>
      <c r="L445" s="16"/>
      <c r="M445" s="12"/>
      <c r="N445" t="s">
        <v>87</v>
      </c>
    </row>
    <row r="446" spans="1:48" ht="30" customHeight="1" x14ac:dyDescent="0.3">
      <c r="A446" s="11" t="s">
        <v>561</v>
      </c>
      <c r="B446" s="11" t="s">
        <v>52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3"/>
      <c r="O446" s="3"/>
      <c r="P446" s="3"/>
      <c r="Q446" s="2" t="s">
        <v>562</v>
      </c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</row>
    <row r="447" spans="1:48" ht="30" customHeight="1" x14ac:dyDescent="0.3">
      <c r="A447" s="11" t="s">
        <v>90</v>
      </c>
      <c r="B447" s="11" t="s">
        <v>91</v>
      </c>
      <c r="C447" s="11" t="s">
        <v>92</v>
      </c>
      <c r="D447" s="12">
        <v>6</v>
      </c>
      <c r="E447" s="16"/>
      <c r="F447" s="16"/>
      <c r="G447" s="16"/>
      <c r="H447" s="16"/>
      <c r="I447" s="16"/>
      <c r="J447" s="16"/>
      <c r="K447" s="16"/>
      <c r="L447" s="16"/>
      <c r="M447" s="11"/>
      <c r="N447" s="2" t="s">
        <v>93</v>
      </c>
      <c r="O447" s="2" t="s">
        <v>52</v>
      </c>
      <c r="P447" s="2" t="s">
        <v>52</v>
      </c>
      <c r="Q447" s="2" t="s">
        <v>562</v>
      </c>
      <c r="R447" s="2" t="s">
        <v>62</v>
      </c>
      <c r="S447" s="2" t="s">
        <v>62</v>
      </c>
      <c r="T447" s="2" t="s">
        <v>63</v>
      </c>
      <c r="U447" s="3"/>
      <c r="V447" s="3"/>
      <c r="W447" s="3"/>
      <c r="X447" s="3">
        <v>1</v>
      </c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2" t="s">
        <v>52</v>
      </c>
      <c r="AS447" s="2" t="s">
        <v>52</v>
      </c>
      <c r="AT447" s="3"/>
      <c r="AU447" s="2" t="s">
        <v>563</v>
      </c>
      <c r="AV447" s="3">
        <v>216</v>
      </c>
    </row>
    <row r="448" spans="1:48" ht="30" customHeight="1" x14ac:dyDescent="0.3">
      <c r="A448" s="11" t="s">
        <v>98</v>
      </c>
      <c r="B448" s="11" t="s">
        <v>99</v>
      </c>
      <c r="C448" s="11" t="s">
        <v>83</v>
      </c>
      <c r="D448" s="12">
        <v>1</v>
      </c>
      <c r="E448" s="16"/>
      <c r="F448" s="16"/>
      <c r="G448" s="16"/>
      <c r="H448" s="16"/>
      <c r="I448" s="16"/>
      <c r="J448" s="16"/>
      <c r="K448" s="16"/>
      <c r="L448" s="16"/>
      <c r="M448" s="11"/>
      <c r="N448" s="2" t="s">
        <v>84</v>
      </c>
      <c r="O448" s="2" t="s">
        <v>52</v>
      </c>
      <c r="P448" s="2" t="s">
        <v>52</v>
      </c>
      <c r="Q448" s="2" t="s">
        <v>562</v>
      </c>
      <c r="R448" s="2" t="s">
        <v>62</v>
      </c>
      <c r="S448" s="2" t="s">
        <v>62</v>
      </c>
      <c r="T448" s="2" t="s">
        <v>62</v>
      </c>
      <c r="U448" s="3">
        <v>0</v>
      </c>
      <c r="V448" s="3">
        <v>0</v>
      </c>
      <c r="W448" s="3">
        <v>0.05</v>
      </c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2" t="s">
        <v>52</v>
      </c>
      <c r="AS448" s="2" t="s">
        <v>52</v>
      </c>
      <c r="AT448" s="3"/>
      <c r="AU448" s="2" t="s">
        <v>564</v>
      </c>
      <c r="AV448" s="3">
        <v>339</v>
      </c>
    </row>
    <row r="449" spans="1:48" ht="30" customHeight="1" x14ac:dyDescent="0.3">
      <c r="A449" s="11" t="s">
        <v>101</v>
      </c>
      <c r="B449" s="11" t="s">
        <v>102</v>
      </c>
      <c r="C449" s="11" t="s">
        <v>60</v>
      </c>
      <c r="D449" s="12">
        <v>7</v>
      </c>
      <c r="E449" s="16"/>
      <c r="F449" s="16"/>
      <c r="G449" s="16"/>
      <c r="H449" s="16"/>
      <c r="I449" s="16"/>
      <c r="J449" s="16"/>
      <c r="K449" s="16"/>
      <c r="L449" s="16"/>
      <c r="M449" s="11"/>
      <c r="N449" s="2" t="s">
        <v>103</v>
      </c>
      <c r="O449" s="2" t="s">
        <v>52</v>
      </c>
      <c r="P449" s="2" t="s">
        <v>52</v>
      </c>
      <c r="Q449" s="2" t="s">
        <v>562</v>
      </c>
      <c r="R449" s="2" t="s">
        <v>62</v>
      </c>
      <c r="S449" s="2" t="s">
        <v>62</v>
      </c>
      <c r="T449" s="2" t="s">
        <v>63</v>
      </c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2" t="s">
        <v>52</v>
      </c>
      <c r="AS449" s="2" t="s">
        <v>52</v>
      </c>
      <c r="AT449" s="3"/>
      <c r="AU449" s="2" t="s">
        <v>565</v>
      </c>
      <c r="AV449" s="3">
        <v>217</v>
      </c>
    </row>
    <row r="450" spans="1:48" ht="30" customHeight="1" x14ac:dyDescent="0.3">
      <c r="A450" s="11" t="s">
        <v>101</v>
      </c>
      <c r="B450" s="11" t="s">
        <v>325</v>
      </c>
      <c r="C450" s="11" t="s">
        <v>60</v>
      </c>
      <c r="D450" s="12">
        <v>1</v>
      </c>
      <c r="E450" s="16"/>
      <c r="F450" s="16"/>
      <c r="G450" s="16"/>
      <c r="H450" s="16"/>
      <c r="I450" s="16"/>
      <c r="J450" s="16"/>
      <c r="K450" s="16"/>
      <c r="L450" s="16"/>
      <c r="M450" s="11"/>
      <c r="N450" s="2" t="s">
        <v>326</v>
      </c>
      <c r="O450" s="2" t="s">
        <v>52</v>
      </c>
      <c r="P450" s="2" t="s">
        <v>52</v>
      </c>
      <c r="Q450" s="2" t="s">
        <v>562</v>
      </c>
      <c r="R450" s="2" t="s">
        <v>62</v>
      </c>
      <c r="S450" s="2" t="s">
        <v>62</v>
      </c>
      <c r="T450" s="2" t="s">
        <v>63</v>
      </c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2" t="s">
        <v>52</v>
      </c>
      <c r="AS450" s="2" t="s">
        <v>52</v>
      </c>
      <c r="AT450" s="3"/>
      <c r="AU450" s="2" t="s">
        <v>566</v>
      </c>
      <c r="AV450" s="3">
        <v>218</v>
      </c>
    </row>
    <row r="451" spans="1:48" ht="30" customHeight="1" x14ac:dyDescent="0.3">
      <c r="A451" s="11" t="s">
        <v>101</v>
      </c>
      <c r="B451" s="11" t="s">
        <v>114</v>
      </c>
      <c r="C451" s="11" t="s">
        <v>60</v>
      </c>
      <c r="D451" s="12">
        <v>1</v>
      </c>
      <c r="E451" s="16"/>
      <c r="F451" s="16"/>
      <c r="G451" s="16"/>
      <c r="H451" s="16"/>
      <c r="I451" s="16"/>
      <c r="J451" s="16"/>
      <c r="K451" s="16"/>
      <c r="L451" s="16"/>
      <c r="M451" s="11"/>
      <c r="N451" s="2" t="s">
        <v>115</v>
      </c>
      <c r="O451" s="2" t="s">
        <v>52</v>
      </c>
      <c r="P451" s="2" t="s">
        <v>52</v>
      </c>
      <c r="Q451" s="2" t="s">
        <v>562</v>
      </c>
      <c r="R451" s="2" t="s">
        <v>62</v>
      </c>
      <c r="S451" s="2" t="s">
        <v>62</v>
      </c>
      <c r="T451" s="2" t="s">
        <v>63</v>
      </c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2" t="s">
        <v>52</v>
      </c>
      <c r="AS451" s="2" t="s">
        <v>52</v>
      </c>
      <c r="AT451" s="3"/>
      <c r="AU451" s="2" t="s">
        <v>567</v>
      </c>
      <c r="AV451" s="3">
        <v>219</v>
      </c>
    </row>
    <row r="452" spans="1:48" ht="30" customHeight="1" x14ac:dyDescent="0.3">
      <c r="A452" s="11" t="s">
        <v>101</v>
      </c>
      <c r="B452" s="11" t="s">
        <v>117</v>
      </c>
      <c r="C452" s="11" t="s">
        <v>60</v>
      </c>
      <c r="D452" s="12">
        <v>1</v>
      </c>
      <c r="E452" s="16"/>
      <c r="F452" s="16"/>
      <c r="G452" s="16"/>
      <c r="H452" s="16"/>
      <c r="I452" s="16"/>
      <c r="J452" s="16"/>
      <c r="K452" s="16"/>
      <c r="L452" s="16"/>
      <c r="M452" s="11"/>
      <c r="N452" s="2" t="s">
        <v>118</v>
      </c>
      <c r="O452" s="2" t="s">
        <v>52</v>
      </c>
      <c r="P452" s="2" t="s">
        <v>52</v>
      </c>
      <c r="Q452" s="2" t="s">
        <v>562</v>
      </c>
      <c r="R452" s="2" t="s">
        <v>62</v>
      </c>
      <c r="S452" s="2" t="s">
        <v>62</v>
      </c>
      <c r="T452" s="2" t="s">
        <v>63</v>
      </c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2" t="s">
        <v>52</v>
      </c>
      <c r="AS452" s="2" t="s">
        <v>52</v>
      </c>
      <c r="AT452" s="3"/>
      <c r="AU452" s="2" t="s">
        <v>568</v>
      </c>
      <c r="AV452" s="3">
        <v>220</v>
      </c>
    </row>
    <row r="453" spans="1:48" ht="30" customHeight="1" x14ac:dyDescent="0.3">
      <c r="A453" s="11" t="s">
        <v>101</v>
      </c>
      <c r="B453" s="11" t="s">
        <v>123</v>
      </c>
      <c r="C453" s="11" t="s">
        <v>60</v>
      </c>
      <c r="D453" s="12">
        <v>1</v>
      </c>
      <c r="E453" s="16"/>
      <c r="F453" s="16"/>
      <c r="G453" s="16"/>
      <c r="H453" s="16"/>
      <c r="I453" s="16"/>
      <c r="J453" s="16"/>
      <c r="K453" s="16"/>
      <c r="L453" s="16"/>
      <c r="M453" s="11"/>
      <c r="N453" s="2" t="s">
        <v>124</v>
      </c>
      <c r="O453" s="2" t="s">
        <v>52</v>
      </c>
      <c r="P453" s="2" t="s">
        <v>52</v>
      </c>
      <c r="Q453" s="2" t="s">
        <v>562</v>
      </c>
      <c r="R453" s="2" t="s">
        <v>62</v>
      </c>
      <c r="S453" s="2" t="s">
        <v>62</v>
      </c>
      <c r="T453" s="2" t="s">
        <v>63</v>
      </c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2" t="s">
        <v>52</v>
      </c>
      <c r="AS453" s="2" t="s">
        <v>52</v>
      </c>
      <c r="AT453" s="3"/>
      <c r="AU453" s="2" t="s">
        <v>569</v>
      </c>
      <c r="AV453" s="3">
        <v>221</v>
      </c>
    </row>
    <row r="454" spans="1:48" ht="30" customHeight="1" x14ac:dyDescent="0.3">
      <c r="A454" s="11" t="s">
        <v>101</v>
      </c>
      <c r="B454" s="11" t="s">
        <v>126</v>
      </c>
      <c r="C454" s="11" t="s">
        <v>60</v>
      </c>
      <c r="D454" s="12">
        <v>4</v>
      </c>
      <c r="E454" s="16"/>
      <c r="F454" s="16"/>
      <c r="G454" s="16"/>
      <c r="H454" s="16"/>
      <c r="I454" s="16"/>
      <c r="J454" s="16"/>
      <c r="K454" s="16"/>
      <c r="L454" s="16"/>
      <c r="M454" s="11"/>
      <c r="N454" s="2" t="s">
        <v>127</v>
      </c>
      <c r="O454" s="2" t="s">
        <v>52</v>
      </c>
      <c r="P454" s="2" t="s">
        <v>52</v>
      </c>
      <c r="Q454" s="2" t="s">
        <v>562</v>
      </c>
      <c r="R454" s="2" t="s">
        <v>62</v>
      </c>
      <c r="S454" s="2" t="s">
        <v>62</v>
      </c>
      <c r="T454" s="2" t="s">
        <v>63</v>
      </c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2" t="s">
        <v>52</v>
      </c>
      <c r="AS454" s="2" t="s">
        <v>52</v>
      </c>
      <c r="AT454" s="3"/>
      <c r="AU454" s="2" t="s">
        <v>570</v>
      </c>
      <c r="AV454" s="3">
        <v>222</v>
      </c>
    </row>
    <row r="455" spans="1:48" ht="30" customHeight="1" x14ac:dyDescent="0.3">
      <c r="A455" s="11" t="s">
        <v>129</v>
      </c>
      <c r="B455" s="11" t="s">
        <v>130</v>
      </c>
      <c r="C455" s="11" t="s">
        <v>60</v>
      </c>
      <c r="D455" s="12">
        <v>1</v>
      </c>
      <c r="E455" s="16"/>
      <c r="F455" s="16"/>
      <c r="G455" s="16"/>
      <c r="H455" s="16"/>
      <c r="I455" s="16"/>
      <c r="J455" s="16"/>
      <c r="K455" s="16"/>
      <c r="L455" s="16"/>
      <c r="M455" s="11"/>
      <c r="N455" s="2" t="s">
        <v>131</v>
      </c>
      <c r="O455" s="2" t="s">
        <v>52</v>
      </c>
      <c r="P455" s="2" t="s">
        <v>52</v>
      </c>
      <c r="Q455" s="2" t="s">
        <v>562</v>
      </c>
      <c r="R455" s="2" t="s">
        <v>63</v>
      </c>
      <c r="S455" s="2" t="s">
        <v>62</v>
      </c>
      <c r="T455" s="2" t="s">
        <v>62</v>
      </c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2" t="s">
        <v>52</v>
      </c>
      <c r="AS455" s="2" t="s">
        <v>52</v>
      </c>
      <c r="AT455" s="3"/>
      <c r="AU455" s="2" t="s">
        <v>571</v>
      </c>
      <c r="AV455" s="3">
        <v>223</v>
      </c>
    </row>
    <row r="456" spans="1:48" ht="30" customHeight="1" x14ac:dyDescent="0.3">
      <c r="A456" s="11" t="s">
        <v>133</v>
      </c>
      <c r="B456" s="11" t="s">
        <v>134</v>
      </c>
      <c r="C456" s="11" t="s">
        <v>135</v>
      </c>
      <c r="D456" s="12">
        <v>3</v>
      </c>
      <c r="E456" s="16"/>
      <c r="F456" s="16"/>
      <c r="G456" s="16"/>
      <c r="H456" s="16"/>
      <c r="I456" s="16"/>
      <c r="J456" s="16"/>
      <c r="K456" s="16"/>
      <c r="L456" s="16"/>
      <c r="M456" s="11"/>
      <c r="N456" s="2" t="s">
        <v>136</v>
      </c>
      <c r="O456" s="2" t="s">
        <v>52</v>
      </c>
      <c r="P456" s="2" t="s">
        <v>52</v>
      </c>
      <c r="Q456" s="2" t="s">
        <v>562</v>
      </c>
      <c r="R456" s="2" t="s">
        <v>63</v>
      </c>
      <c r="S456" s="2" t="s">
        <v>62</v>
      </c>
      <c r="T456" s="2" t="s">
        <v>62</v>
      </c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2" t="s">
        <v>52</v>
      </c>
      <c r="AS456" s="2" t="s">
        <v>52</v>
      </c>
      <c r="AT456" s="3"/>
      <c r="AU456" s="2" t="s">
        <v>572</v>
      </c>
      <c r="AV456" s="3">
        <v>224</v>
      </c>
    </row>
    <row r="457" spans="1:48" ht="30" customHeight="1" x14ac:dyDescent="0.3">
      <c r="A457" s="11" t="s">
        <v>145</v>
      </c>
      <c r="B457" s="11" t="s">
        <v>146</v>
      </c>
      <c r="C457" s="11" t="s">
        <v>92</v>
      </c>
      <c r="D457" s="12">
        <v>3</v>
      </c>
      <c r="E457" s="16"/>
      <c r="F457" s="16"/>
      <c r="G457" s="16"/>
      <c r="H457" s="16"/>
      <c r="I457" s="16"/>
      <c r="J457" s="16"/>
      <c r="K457" s="16"/>
      <c r="L457" s="16"/>
      <c r="M457" s="11"/>
      <c r="N457" s="2" t="s">
        <v>147</v>
      </c>
      <c r="O457" s="2" t="s">
        <v>52</v>
      </c>
      <c r="P457" s="2" t="s">
        <v>52</v>
      </c>
      <c r="Q457" s="2" t="s">
        <v>562</v>
      </c>
      <c r="R457" s="2" t="s">
        <v>63</v>
      </c>
      <c r="S457" s="2" t="s">
        <v>62</v>
      </c>
      <c r="T457" s="2" t="s">
        <v>62</v>
      </c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2" t="s">
        <v>52</v>
      </c>
      <c r="AS457" s="2" t="s">
        <v>52</v>
      </c>
      <c r="AT457" s="3"/>
      <c r="AU457" s="2" t="s">
        <v>573</v>
      </c>
      <c r="AV457" s="3">
        <v>225</v>
      </c>
    </row>
    <row r="458" spans="1:48" ht="30" customHeight="1" x14ac:dyDescent="0.3">
      <c r="A458" s="11" t="s">
        <v>149</v>
      </c>
      <c r="B458" s="11" t="s">
        <v>150</v>
      </c>
      <c r="C458" s="11" t="s">
        <v>92</v>
      </c>
      <c r="D458" s="12">
        <v>2</v>
      </c>
      <c r="E458" s="16"/>
      <c r="F458" s="16"/>
      <c r="G458" s="16"/>
      <c r="H458" s="16"/>
      <c r="I458" s="16"/>
      <c r="J458" s="16"/>
      <c r="K458" s="16"/>
      <c r="L458" s="16"/>
      <c r="M458" s="11"/>
      <c r="N458" s="2" t="s">
        <v>151</v>
      </c>
      <c r="O458" s="2" t="s">
        <v>52</v>
      </c>
      <c r="P458" s="2" t="s">
        <v>52</v>
      </c>
      <c r="Q458" s="2" t="s">
        <v>562</v>
      </c>
      <c r="R458" s="2" t="s">
        <v>63</v>
      </c>
      <c r="S458" s="2" t="s">
        <v>62</v>
      </c>
      <c r="T458" s="2" t="s">
        <v>62</v>
      </c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2" t="s">
        <v>52</v>
      </c>
      <c r="AS458" s="2" t="s">
        <v>52</v>
      </c>
      <c r="AT458" s="3"/>
      <c r="AU458" s="2" t="s">
        <v>574</v>
      </c>
      <c r="AV458" s="3">
        <v>226</v>
      </c>
    </row>
    <row r="459" spans="1:48" ht="30" customHeight="1" x14ac:dyDescent="0.3">
      <c r="A459" s="11" t="s">
        <v>149</v>
      </c>
      <c r="B459" s="11" t="s">
        <v>352</v>
      </c>
      <c r="C459" s="11" t="s">
        <v>92</v>
      </c>
      <c r="D459" s="12">
        <v>1</v>
      </c>
      <c r="E459" s="16"/>
      <c r="F459" s="16"/>
      <c r="G459" s="16"/>
      <c r="H459" s="16"/>
      <c r="I459" s="16"/>
      <c r="J459" s="16"/>
      <c r="K459" s="16"/>
      <c r="L459" s="16"/>
      <c r="M459" s="11"/>
      <c r="N459" s="2" t="s">
        <v>353</v>
      </c>
      <c r="O459" s="2" t="s">
        <v>52</v>
      </c>
      <c r="P459" s="2" t="s">
        <v>52</v>
      </c>
      <c r="Q459" s="2" t="s">
        <v>562</v>
      </c>
      <c r="R459" s="2" t="s">
        <v>63</v>
      </c>
      <c r="S459" s="2" t="s">
        <v>62</v>
      </c>
      <c r="T459" s="2" t="s">
        <v>62</v>
      </c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2" t="s">
        <v>52</v>
      </c>
      <c r="AS459" s="2" t="s">
        <v>52</v>
      </c>
      <c r="AT459" s="3"/>
      <c r="AU459" s="2" t="s">
        <v>575</v>
      </c>
      <c r="AV459" s="3">
        <v>227</v>
      </c>
    </row>
    <row r="460" spans="1:48" ht="30" customHeight="1" x14ac:dyDescent="0.3">
      <c r="A460" s="11" t="s">
        <v>70</v>
      </c>
      <c r="B460" s="11" t="s">
        <v>71</v>
      </c>
      <c r="C460" s="11" t="s">
        <v>72</v>
      </c>
      <c r="D460" s="12">
        <v>1</v>
      </c>
      <c r="E460" s="16"/>
      <c r="F460" s="16"/>
      <c r="G460" s="16"/>
      <c r="H460" s="16"/>
      <c r="I460" s="16"/>
      <c r="J460" s="16"/>
      <c r="K460" s="16"/>
      <c r="L460" s="16"/>
      <c r="M460" s="11"/>
      <c r="N460" s="2" t="s">
        <v>73</v>
      </c>
      <c r="O460" s="2" t="s">
        <v>52</v>
      </c>
      <c r="P460" s="2" t="s">
        <v>52</v>
      </c>
      <c r="Q460" s="2" t="s">
        <v>562</v>
      </c>
      <c r="R460" s="2" t="s">
        <v>62</v>
      </c>
      <c r="S460" s="2" t="s">
        <v>62</v>
      </c>
      <c r="T460" s="2" t="s">
        <v>63</v>
      </c>
      <c r="U460" s="3"/>
      <c r="V460" s="3"/>
      <c r="W460" s="3"/>
      <c r="X460" s="3"/>
      <c r="Y460" s="3">
        <v>2</v>
      </c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2" t="s">
        <v>52</v>
      </c>
      <c r="AS460" s="2" t="s">
        <v>52</v>
      </c>
      <c r="AT460" s="3"/>
      <c r="AU460" s="2" t="s">
        <v>576</v>
      </c>
      <c r="AV460" s="3">
        <v>228</v>
      </c>
    </row>
    <row r="461" spans="1:48" ht="30" customHeight="1" x14ac:dyDescent="0.3">
      <c r="A461" s="11" t="s">
        <v>160</v>
      </c>
      <c r="B461" s="11" t="s">
        <v>71</v>
      </c>
      <c r="C461" s="11" t="s">
        <v>72</v>
      </c>
      <c r="D461" s="12">
        <v>1</v>
      </c>
      <c r="E461" s="16"/>
      <c r="F461" s="16"/>
      <c r="G461" s="16"/>
      <c r="H461" s="16"/>
      <c r="I461" s="16"/>
      <c r="J461" s="16"/>
      <c r="K461" s="16"/>
      <c r="L461" s="16"/>
      <c r="M461" s="11"/>
      <c r="N461" s="2" t="s">
        <v>161</v>
      </c>
      <c r="O461" s="2" t="s">
        <v>52</v>
      </c>
      <c r="P461" s="2" t="s">
        <v>52</v>
      </c>
      <c r="Q461" s="2" t="s">
        <v>562</v>
      </c>
      <c r="R461" s="2" t="s">
        <v>62</v>
      </c>
      <c r="S461" s="2" t="s">
        <v>62</v>
      </c>
      <c r="T461" s="2" t="s">
        <v>63</v>
      </c>
      <c r="U461" s="3"/>
      <c r="V461" s="3"/>
      <c r="W461" s="3"/>
      <c r="X461" s="3"/>
      <c r="Y461" s="3">
        <v>2</v>
      </c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2" t="s">
        <v>52</v>
      </c>
      <c r="AS461" s="2" t="s">
        <v>52</v>
      </c>
      <c r="AT461" s="3"/>
      <c r="AU461" s="2" t="s">
        <v>577</v>
      </c>
      <c r="AV461" s="3">
        <v>229</v>
      </c>
    </row>
    <row r="462" spans="1:48" ht="30" customHeight="1" x14ac:dyDescent="0.3">
      <c r="A462" s="11" t="s">
        <v>81</v>
      </c>
      <c r="B462" s="11" t="s">
        <v>82</v>
      </c>
      <c r="C462" s="11" t="s">
        <v>83</v>
      </c>
      <c r="D462" s="12">
        <v>1</v>
      </c>
      <c r="E462" s="16"/>
      <c r="F462" s="16"/>
      <c r="G462" s="16"/>
      <c r="H462" s="16"/>
      <c r="I462" s="16"/>
      <c r="J462" s="16"/>
      <c r="K462" s="16"/>
      <c r="L462" s="16"/>
      <c r="M462" s="11"/>
      <c r="N462" s="2" t="s">
        <v>163</v>
      </c>
      <c r="O462" s="2" t="s">
        <v>52</v>
      </c>
      <c r="P462" s="2" t="s">
        <v>52</v>
      </c>
      <c r="Q462" s="2" t="s">
        <v>562</v>
      </c>
      <c r="R462" s="2" t="s">
        <v>62</v>
      </c>
      <c r="S462" s="2" t="s">
        <v>62</v>
      </c>
      <c r="T462" s="2" t="s">
        <v>62</v>
      </c>
      <c r="U462" s="3">
        <v>1</v>
      </c>
      <c r="V462" s="3">
        <v>0</v>
      </c>
      <c r="W462" s="3">
        <v>0.03</v>
      </c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2" t="s">
        <v>52</v>
      </c>
      <c r="AS462" s="2" t="s">
        <v>52</v>
      </c>
      <c r="AT462" s="3"/>
      <c r="AU462" s="2" t="s">
        <v>578</v>
      </c>
      <c r="AV462" s="3">
        <v>340</v>
      </c>
    </row>
    <row r="463" spans="1:48" ht="30" customHeight="1" x14ac:dyDescent="0.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</row>
    <row r="464" spans="1:48" ht="30" customHeight="1" x14ac:dyDescent="0.3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</row>
    <row r="465" spans="1:48" ht="30" customHeight="1" x14ac:dyDescent="0.3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</row>
    <row r="466" spans="1:48" ht="30" customHeight="1" x14ac:dyDescent="0.3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</row>
    <row r="467" spans="1:48" ht="30" customHeight="1" x14ac:dyDescent="0.3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</row>
    <row r="468" spans="1:48" ht="30" customHeight="1" x14ac:dyDescent="0.3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</row>
    <row r="469" spans="1:48" ht="30" customHeight="1" x14ac:dyDescent="0.3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</row>
    <row r="470" spans="1:48" ht="30" customHeight="1" x14ac:dyDescent="0.3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</row>
    <row r="471" spans="1:48" ht="30" customHeight="1" x14ac:dyDescent="0.3">
      <c r="A471" s="11" t="s">
        <v>86</v>
      </c>
      <c r="B471" s="12"/>
      <c r="C471" s="12"/>
      <c r="D471" s="12"/>
      <c r="E471" s="12"/>
      <c r="F471" s="16"/>
      <c r="G471" s="12"/>
      <c r="H471" s="16"/>
      <c r="I471" s="12"/>
      <c r="J471" s="16"/>
      <c r="K471" s="12"/>
      <c r="L471" s="16"/>
      <c r="M471" s="12"/>
      <c r="N471" t="s">
        <v>87</v>
      </c>
    </row>
    <row r="472" spans="1:48" ht="30" customHeight="1" x14ac:dyDescent="0.3">
      <c r="A472" s="11" t="s">
        <v>579</v>
      </c>
      <c r="B472" s="11" t="s">
        <v>52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3"/>
      <c r="O472" s="3"/>
      <c r="P472" s="3"/>
      <c r="Q472" s="2" t="s">
        <v>580</v>
      </c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</row>
    <row r="473" spans="1:48" ht="30" customHeight="1" x14ac:dyDescent="0.3">
      <c r="A473" s="11" t="s">
        <v>167</v>
      </c>
      <c r="B473" s="11" t="s">
        <v>168</v>
      </c>
      <c r="C473" s="11" t="s">
        <v>92</v>
      </c>
      <c r="D473" s="12">
        <v>1</v>
      </c>
      <c r="E473" s="16"/>
      <c r="F473" s="16"/>
      <c r="G473" s="16"/>
      <c r="H473" s="16"/>
      <c r="I473" s="16"/>
      <c r="J473" s="16"/>
      <c r="K473" s="16"/>
      <c r="L473" s="16"/>
      <c r="M473" s="11"/>
      <c r="N473" s="2" t="s">
        <v>169</v>
      </c>
      <c r="O473" s="2" t="s">
        <v>52</v>
      </c>
      <c r="P473" s="2" t="s">
        <v>52</v>
      </c>
      <c r="Q473" s="2" t="s">
        <v>580</v>
      </c>
      <c r="R473" s="2" t="s">
        <v>62</v>
      </c>
      <c r="S473" s="2" t="s">
        <v>62</v>
      </c>
      <c r="T473" s="2" t="s">
        <v>63</v>
      </c>
      <c r="U473" s="3"/>
      <c r="V473" s="3"/>
      <c r="W473" s="3"/>
      <c r="X473" s="3">
        <v>1</v>
      </c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2" t="s">
        <v>52</v>
      </c>
      <c r="AS473" s="2" t="s">
        <v>52</v>
      </c>
      <c r="AT473" s="3"/>
      <c r="AU473" s="2" t="s">
        <v>581</v>
      </c>
      <c r="AV473" s="3">
        <v>231</v>
      </c>
    </row>
    <row r="474" spans="1:48" ht="30" customHeight="1" x14ac:dyDescent="0.3">
      <c r="A474" s="11" t="s">
        <v>98</v>
      </c>
      <c r="B474" s="11" t="s">
        <v>99</v>
      </c>
      <c r="C474" s="11" t="s">
        <v>83</v>
      </c>
      <c r="D474" s="12">
        <v>1</v>
      </c>
      <c r="E474" s="16"/>
      <c r="F474" s="16"/>
      <c r="G474" s="16"/>
      <c r="H474" s="16"/>
      <c r="I474" s="16"/>
      <c r="J474" s="16"/>
      <c r="K474" s="16"/>
      <c r="L474" s="16"/>
      <c r="M474" s="11"/>
      <c r="N474" s="2" t="s">
        <v>84</v>
      </c>
      <c r="O474" s="2" t="s">
        <v>52</v>
      </c>
      <c r="P474" s="2" t="s">
        <v>52</v>
      </c>
      <c r="Q474" s="2" t="s">
        <v>580</v>
      </c>
      <c r="R474" s="2" t="s">
        <v>62</v>
      </c>
      <c r="S474" s="2" t="s">
        <v>62</v>
      </c>
      <c r="T474" s="2" t="s">
        <v>62</v>
      </c>
      <c r="U474" s="3">
        <v>0</v>
      </c>
      <c r="V474" s="3">
        <v>0</v>
      </c>
      <c r="W474" s="3">
        <v>0.05</v>
      </c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2" t="s">
        <v>52</v>
      </c>
      <c r="AS474" s="2" t="s">
        <v>52</v>
      </c>
      <c r="AT474" s="3"/>
      <c r="AU474" s="2" t="s">
        <v>582</v>
      </c>
      <c r="AV474" s="3">
        <v>341</v>
      </c>
    </row>
    <row r="475" spans="1:48" ht="30" customHeight="1" x14ac:dyDescent="0.3">
      <c r="A475" s="11" t="s">
        <v>175</v>
      </c>
      <c r="B475" s="11" t="s">
        <v>176</v>
      </c>
      <c r="C475" s="11" t="s">
        <v>60</v>
      </c>
      <c r="D475" s="12">
        <v>2</v>
      </c>
      <c r="E475" s="16"/>
      <c r="F475" s="16"/>
      <c r="G475" s="16"/>
      <c r="H475" s="16"/>
      <c r="I475" s="16"/>
      <c r="J475" s="16"/>
      <c r="K475" s="16"/>
      <c r="L475" s="16"/>
      <c r="M475" s="11"/>
      <c r="N475" s="2" t="s">
        <v>177</v>
      </c>
      <c r="O475" s="2" t="s">
        <v>52</v>
      </c>
      <c r="P475" s="2" t="s">
        <v>52</v>
      </c>
      <c r="Q475" s="2" t="s">
        <v>580</v>
      </c>
      <c r="R475" s="2" t="s">
        <v>62</v>
      </c>
      <c r="S475" s="2" t="s">
        <v>62</v>
      </c>
      <c r="T475" s="2" t="s">
        <v>63</v>
      </c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2" t="s">
        <v>52</v>
      </c>
      <c r="AS475" s="2" t="s">
        <v>52</v>
      </c>
      <c r="AT475" s="3"/>
      <c r="AU475" s="2" t="s">
        <v>583</v>
      </c>
      <c r="AV475" s="3">
        <v>232</v>
      </c>
    </row>
    <row r="476" spans="1:48" ht="30" customHeight="1" x14ac:dyDescent="0.3">
      <c r="A476" s="11" t="s">
        <v>175</v>
      </c>
      <c r="B476" s="11" t="s">
        <v>191</v>
      </c>
      <c r="C476" s="11" t="s">
        <v>60</v>
      </c>
      <c r="D476" s="12">
        <v>1</v>
      </c>
      <c r="E476" s="16"/>
      <c r="F476" s="16"/>
      <c r="G476" s="16"/>
      <c r="H476" s="16"/>
      <c r="I476" s="16"/>
      <c r="J476" s="16"/>
      <c r="K476" s="16"/>
      <c r="L476" s="16"/>
      <c r="M476" s="11"/>
      <c r="N476" s="2" t="s">
        <v>192</v>
      </c>
      <c r="O476" s="2" t="s">
        <v>52</v>
      </c>
      <c r="P476" s="2" t="s">
        <v>52</v>
      </c>
      <c r="Q476" s="2" t="s">
        <v>580</v>
      </c>
      <c r="R476" s="2" t="s">
        <v>62</v>
      </c>
      <c r="S476" s="2" t="s">
        <v>62</v>
      </c>
      <c r="T476" s="2" t="s">
        <v>63</v>
      </c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2" t="s">
        <v>52</v>
      </c>
      <c r="AS476" s="2" t="s">
        <v>52</v>
      </c>
      <c r="AT476" s="3"/>
      <c r="AU476" s="2" t="s">
        <v>584</v>
      </c>
      <c r="AV476" s="3">
        <v>234</v>
      </c>
    </row>
    <row r="477" spans="1:48" ht="30" customHeight="1" x14ac:dyDescent="0.3">
      <c r="A477" s="11" t="s">
        <v>200</v>
      </c>
      <c r="B477" s="11" t="s">
        <v>387</v>
      </c>
      <c r="C477" s="11" t="s">
        <v>135</v>
      </c>
      <c r="D477" s="12">
        <v>1</v>
      </c>
      <c r="E477" s="16"/>
      <c r="F477" s="16"/>
      <c r="G477" s="16"/>
      <c r="H477" s="16"/>
      <c r="I477" s="16"/>
      <c r="J477" s="16"/>
      <c r="K477" s="16"/>
      <c r="L477" s="16"/>
      <c r="M477" s="11"/>
      <c r="N477" s="2" t="s">
        <v>388</v>
      </c>
      <c r="O477" s="2" t="s">
        <v>52</v>
      </c>
      <c r="P477" s="2" t="s">
        <v>52</v>
      </c>
      <c r="Q477" s="2" t="s">
        <v>580</v>
      </c>
      <c r="R477" s="2" t="s">
        <v>63</v>
      </c>
      <c r="S477" s="2" t="s">
        <v>62</v>
      </c>
      <c r="T477" s="2" t="s">
        <v>62</v>
      </c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2" t="s">
        <v>52</v>
      </c>
      <c r="AS477" s="2" t="s">
        <v>52</v>
      </c>
      <c r="AT477" s="3"/>
      <c r="AU477" s="2" t="s">
        <v>585</v>
      </c>
      <c r="AV477" s="3">
        <v>235</v>
      </c>
    </row>
    <row r="478" spans="1:48" ht="30" customHeight="1" x14ac:dyDescent="0.3">
      <c r="A478" s="11" t="s">
        <v>160</v>
      </c>
      <c r="B478" s="11" t="s">
        <v>71</v>
      </c>
      <c r="C478" s="11" t="s">
        <v>72</v>
      </c>
      <c r="D478" s="12">
        <v>1</v>
      </c>
      <c r="E478" s="16"/>
      <c r="F478" s="16"/>
      <c r="G478" s="16"/>
      <c r="H478" s="16"/>
      <c r="I478" s="16"/>
      <c r="J478" s="16"/>
      <c r="K478" s="16"/>
      <c r="L478" s="16"/>
      <c r="M478" s="11"/>
      <c r="N478" s="2" t="s">
        <v>161</v>
      </c>
      <c r="O478" s="2" t="s">
        <v>52</v>
      </c>
      <c r="P478" s="2" t="s">
        <v>52</v>
      </c>
      <c r="Q478" s="2" t="s">
        <v>580</v>
      </c>
      <c r="R478" s="2" t="s">
        <v>62</v>
      </c>
      <c r="S478" s="2" t="s">
        <v>62</v>
      </c>
      <c r="T478" s="2" t="s">
        <v>63</v>
      </c>
      <c r="U478" s="3"/>
      <c r="V478" s="3"/>
      <c r="W478" s="3"/>
      <c r="X478" s="3"/>
      <c r="Y478" s="3">
        <v>2</v>
      </c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2" t="s">
        <v>52</v>
      </c>
      <c r="AS478" s="2" t="s">
        <v>52</v>
      </c>
      <c r="AT478" s="3"/>
      <c r="AU478" s="2" t="s">
        <v>586</v>
      </c>
      <c r="AV478" s="3">
        <v>237</v>
      </c>
    </row>
    <row r="479" spans="1:48" ht="30" customHeight="1" x14ac:dyDescent="0.3">
      <c r="A479" s="11" t="s">
        <v>81</v>
      </c>
      <c r="B479" s="11" t="s">
        <v>82</v>
      </c>
      <c r="C479" s="11" t="s">
        <v>83</v>
      </c>
      <c r="D479" s="12">
        <v>1</v>
      </c>
      <c r="E479" s="16"/>
      <c r="F479" s="16"/>
      <c r="G479" s="16"/>
      <c r="H479" s="16"/>
      <c r="I479" s="16"/>
      <c r="J479" s="16"/>
      <c r="K479" s="16"/>
      <c r="L479" s="16"/>
      <c r="M479" s="11"/>
      <c r="N479" s="2" t="s">
        <v>163</v>
      </c>
      <c r="O479" s="2" t="s">
        <v>52</v>
      </c>
      <c r="P479" s="2" t="s">
        <v>52</v>
      </c>
      <c r="Q479" s="2" t="s">
        <v>580</v>
      </c>
      <c r="R479" s="2" t="s">
        <v>62</v>
      </c>
      <c r="S479" s="2" t="s">
        <v>62</v>
      </c>
      <c r="T479" s="2" t="s">
        <v>62</v>
      </c>
      <c r="U479" s="3">
        <v>1</v>
      </c>
      <c r="V479" s="3">
        <v>0</v>
      </c>
      <c r="W479" s="3">
        <v>0.03</v>
      </c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2" t="s">
        <v>52</v>
      </c>
      <c r="AS479" s="2" t="s">
        <v>52</v>
      </c>
      <c r="AT479" s="3"/>
      <c r="AU479" s="2" t="s">
        <v>587</v>
      </c>
      <c r="AV479" s="3">
        <v>342</v>
      </c>
    </row>
    <row r="480" spans="1:48" ht="30" customHeight="1" x14ac:dyDescent="0.3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</row>
    <row r="481" spans="1:13" ht="30" customHeight="1" x14ac:dyDescent="0.3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</row>
    <row r="482" spans="1:13" ht="30" customHeight="1" x14ac:dyDescent="0.3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</row>
    <row r="483" spans="1:13" ht="30" customHeight="1" x14ac:dyDescent="0.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</row>
    <row r="484" spans="1:13" ht="30" customHeight="1" x14ac:dyDescent="0.3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</row>
    <row r="485" spans="1:13" ht="30" customHeight="1" x14ac:dyDescent="0.3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</row>
    <row r="486" spans="1:13" ht="30" customHeight="1" x14ac:dyDescent="0.3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</row>
    <row r="487" spans="1:13" ht="30" customHeight="1" x14ac:dyDescent="0.3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</row>
    <row r="488" spans="1:13" ht="30" customHeight="1" x14ac:dyDescent="0.3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</row>
    <row r="489" spans="1:13" ht="30" customHeight="1" x14ac:dyDescent="0.3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</row>
    <row r="490" spans="1:13" ht="30" customHeight="1" x14ac:dyDescent="0.3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</row>
    <row r="491" spans="1:13" ht="30" customHeight="1" x14ac:dyDescent="0.3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</row>
    <row r="492" spans="1:13" ht="30" customHeight="1" x14ac:dyDescent="0.3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</row>
    <row r="493" spans="1:13" ht="30" customHeight="1" x14ac:dyDescent="0.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</row>
    <row r="494" spans="1:13" ht="30" customHeight="1" x14ac:dyDescent="0.3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</row>
    <row r="495" spans="1:13" ht="30" customHeight="1" x14ac:dyDescent="0.3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</row>
    <row r="496" spans="1:13" ht="30" customHeight="1" x14ac:dyDescent="0.3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</row>
    <row r="497" spans="1:48" ht="30" customHeight="1" x14ac:dyDescent="0.3">
      <c r="A497" s="11" t="s">
        <v>86</v>
      </c>
      <c r="B497" s="12"/>
      <c r="C497" s="12"/>
      <c r="D497" s="12"/>
      <c r="E497" s="12"/>
      <c r="F497" s="16"/>
      <c r="G497" s="12"/>
      <c r="H497" s="16"/>
      <c r="I497" s="12"/>
      <c r="J497" s="16"/>
      <c r="K497" s="12"/>
      <c r="L497" s="16"/>
      <c r="M497" s="12"/>
      <c r="N497" t="s">
        <v>87</v>
      </c>
    </row>
    <row r="498" spans="1:48" ht="30" customHeight="1" x14ac:dyDescent="0.3">
      <c r="A498" s="11" t="s">
        <v>588</v>
      </c>
      <c r="B498" s="11" t="s">
        <v>52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3"/>
      <c r="O498" s="3"/>
      <c r="P498" s="3"/>
      <c r="Q498" s="2" t="s">
        <v>589</v>
      </c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</row>
    <row r="499" spans="1:48" ht="30" customHeight="1" x14ac:dyDescent="0.3">
      <c r="A499" s="11" t="s">
        <v>590</v>
      </c>
      <c r="B499" s="11" t="s">
        <v>591</v>
      </c>
      <c r="C499" s="11" t="s">
        <v>219</v>
      </c>
      <c r="D499" s="12">
        <v>6</v>
      </c>
      <c r="E499" s="16"/>
      <c r="F499" s="16"/>
      <c r="G499" s="16"/>
      <c r="H499" s="16"/>
      <c r="I499" s="16"/>
      <c r="J499" s="16"/>
      <c r="K499" s="16"/>
      <c r="L499" s="16"/>
      <c r="M499" s="11"/>
      <c r="N499" s="2" t="s">
        <v>592</v>
      </c>
      <c r="O499" s="2" t="s">
        <v>52</v>
      </c>
      <c r="P499" s="2" t="s">
        <v>52</v>
      </c>
      <c r="Q499" s="2" t="s">
        <v>589</v>
      </c>
      <c r="R499" s="2" t="s">
        <v>62</v>
      </c>
      <c r="S499" s="2" t="s">
        <v>62</v>
      </c>
      <c r="T499" s="2" t="s">
        <v>63</v>
      </c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2" t="s">
        <v>52</v>
      </c>
      <c r="AS499" s="2" t="s">
        <v>52</v>
      </c>
      <c r="AT499" s="3"/>
      <c r="AU499" s="2" t="s">
        <v>593</v>
      </c>
      <c r="AV499" s="3">
        <v>239</v>
      </c>
    </row>
    <row r="500" spans="1:48" ht="30" customHeight="1" x14ac:dyDescent="0.3">
      <c r="A500" s="11" t="s">
        <v>594</v>
      </c>
      <c r="B500" s="11" t="s">
        <v>595</v>
      </c>
      <c r="C500" s="11" t="s">
        <v>219</v>
      </c>
      <c r="D500" s="12">
        <v>6</v>
      </c>
      <c r="E500" s="16"/>
      <c r="F500" s="16"/>
      <c r="G500" s="16"/>
      <c r="H500" s="16"/>
      <c r="I500" s="16"/>
      <c r="J500" s="16"/>
      <c r="K500" s="16"/>
      <c r="L500" s="16"/>
      <c r="M500" s="11"/>
      <c r="N500" s="2" t="s">
        <v>596</v>
      </c>
      <c r="O500" s="2" t="s">
        <v>52</v>
      </c>
      <c r="P500" s="2" t="s">
        <v>52</v>
      </c>
      <c r="Q500" s="2" t="s">
        <v>589</v>
      </c>
      <c r="R500" s="2" t="s">
        <v>62</v>
      </c>
      <c r="S500" s="2" t="s">
        <v>62</v>
      </c>
      <c r="T500" s="2" t="s">
        <v>63</v>
      </c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2" t="s">
        <v>52</v>
      </c>
      <c r="AS500" s="2" t="s">
        <v>52</v>
      </c>
      <c r="AT500" s="3"/>
      <c r="AU500" s="2" t="s">
        <v>597</v>
      </c>
      <c r="AV500" s="3">
        <v>240</v>
      </c>
    </row>
    <row r="501" spans="1:48" ht="30" customHeight="1" x14ac:dyDescent="0.3">
      <c r="A501" s="11" t="s">
        <v>232</v>
      </c>
      <c r="B501" s="11" t="s">
        <v>233</v>
      </c>
      <c r="C501" s="11" t="s">
        <v>234</v>
      </c>
      <c r="D501" s="12">
        <v>24</v>
      </c>
      <c r="E501" s="16"/>
      <c r="F501" s="16"/>
      <c r="G501" s="16"/>
      <c r="H501" s="16"/>
      <c r="I501" s="16"/>
      <c r="J501" s="16"/>
      <c r="K501" s="16"/>
      <c r="L501" s="16"/>
      <c r="M501" s="11"/>
      <c r="N501" s="2" t="s">
        <v>598</v>
      </c>
      <c r="O501" s="2" t="s">
        <v>52</v>
      </c>
      <c r="P501" s="2" t="s">
        <v>52</v>
      </c>
      <c r="Q501" s="2" t="s">
        <v>589</v>
      </c>
      <c r="R501" s="2" t="s">
        <v>62</v>
      </c>
      <c r="S501" s="2" t="s">
        <v>62</v>
      </c>
      <c r="T501" s="2" t="s">
        <v>63</v>
      </c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2" t="s">
        <v>52</v>
      </c>
      <c r="AS501" s="2" t="s">
        <v>52</v>
      </c>
      <c r="AT501" s="3"/>
      <c r="AU501" s="2" t="s">
        <v>599</v>
      </c>
      <c r="AV501" s="3">
        <v>241</v>
      </c>
    </row>
    <row r="502" spans="1:48" ht="30" customHeight="1" x14ac:dyDescent="0.3">
      <c r="A502" s="11" t="s">
        <v>232</v>
      </c>
      <c r="B502" s="11" t="s">
        <v>237</v>
      </c>
      <c r="C502" s="11" t="s">
        <v>234</v>
      </c>
      <c r="D502" s="12">
        <v>24</v>
      </c>
      <c r="E502" s="16"/>
      <c r="F502" s="16"/>
      <c r="G502" s="16"/>
      <c r="H502" s="16"/>
      <c r="I502" s="16"/>
      <c r="J502" s="16"/>
      <c r="K502" s="16"/>
      <c r="L502" s="16"/>
      <c r="M502" s="11"/>
      <c r="N502" s="2" t="s">
        <v>600</v>
      </c>
      <c r="O502" s="2" t="s">
        <v>52</v>
      </c>
      <c r="P502" s="2" t="s">
        <v>52</v>
      </c>
      <c r="Q502" s="2" t="s">
        <v>589</v>
      </c>
      <c r="R502" s="2" t="s">
        <v>62</v>
      </c>
      <c r="S502" s="2" t="s">
        <v>62</v>
      </c>
      <c r="T502" s="2" t="s">
        <v>63</v>
      </c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2" t="s">
        <v>52</v>
      </c>
      <c r="AS502" s="2" t="s">
        <v>52</v>
      </c>
      <c r="AT502" s="3"/>
      <c r="AU502" s="2" t="s">
        <v>601</v>
      </c>
      <c r="AV502" s="3">
        <v>242</v>
      </c>
    </row>
    <row r="503" spans="1:48" ht="30" customHeight="1" x14ac:dyDescent="0.3">
      <c r="A503" s="11" t="s">
        <v>240</v>
      </c>
      <c r="B503" s="11" t="s">
        <v>241</v>
      </c>
      <c r="C503" s="11" t="s">
        <v>234</v>
      </c>
      <c r="D503" s="12">
        <v>24</v>
      </c>
      <c r="E503" s="16"/>
      <c r="F503" s="16"/>
      <c r="G503" s="16"/>
      <c r="H503" s="16"/>
      <c r="I503" s="16"/>
      <c r="J503" s="16"/>
      <c r="K503" s="16"/>
      <c r="L503" s="16"/>
      <c r="M503" s="11"/>
      <c r="N503" s="2" t="s">
        <v>602</v>
      </c>
      <c r="O503" s="2" t="s">
        <v>52</v>
      </c>
      <c r="P503" s="2" t="s">
        <v>52</v>
      </c>
      <c r="Q503" s="2" t="s">
        <v>589</v>
      </c>
      <c r="R503" s="2" t="s">
        <v>62</v>
      </c>
      <c r="S503" s="2" t="s">
        <v>62</v>
      </c>
      <c r="T503" s="2" t="s">
        <v>63</v>
      </c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2" t="s">
        <v>52</v>
      </c>
      <c r="AS503" s="2" t="s">
        <v>52</v>
      </c>
      <c r="AT503" s="3"/>
      <c r="AU503" s="2" t="s">
        <v>603</v>
      </c>
      <c r="AV503" s="3">
        <v>243</v>
      </c>
    </row>
    <row r="504" spans="1:48" ht="30" customHeight="1" x14ac:dyDescent="0.3">
      <c r="A504" s="11" t="s">
        <v>247</v>
      </c>
      <c r="B504" s="11" t="s">
        <v>538</v>
      </c>
      <c r="C504" s="11" t="s">
        <v>234</v>
      </c>
      <c r="D504" s="12">
        <v>24</v>
      </c>
      <c r="E504" s="16"/>
      <c r="F504" s="16"/>
      <c r="G504" s="16"/>
      <c r="H504" s="16"/>
      <c r="I504" s="16"/>
      <c r="J504" s="16"/>
      <c r="K504" s="16"/>
      <c r="L504" s="16"/>
      <c r="M504" s="11"/>
      <c r="N504" s="2" t="s">
        <v>604</v>
      </c>
      <c r="O504" s="2" t="s">
        <v>52</v>
      </c>
      <c r="P504" s="2" t="s">
        <v>52</v>
      </c>
      <c r="Q504" s="2" t="s">
        <v>589</v>
      </c>
      <c r="R504" s="2" t="s">
        <v>62</v>
      </c>
      <c r="S504" s="2" t="s">
        <v>62</v>
      </c>
      <c r="T504" s="2" t="s">
        <v>63</v>
      </c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2" t="s">
        <v>52</v>
      </c>
      <c r="AS504" s="2" t="s">
        <v>52</v>
      </c>
      <c r="AT504" s="3"/>
      <c r="AU504" s="2" t="s">
        <v>605</v>
      </c>
      <c r="AV504" s="3">
        <v>244</v>
      </c>
    </row>
    <row r="505" spans="1:48" ht="30" customHeight="1" x14ac:dyDescent="0.3">
      <c r="A505" s="11" t="s">
        <v>606</v>
      </c>
      <c r="B505" s="11" t="s">
        <v>607</v>
      </c>
      <c r="C505" s="11" t="s">
        <v>430</v>
      </c>
      <c r="D505" s="12">
        <v>20</v>
      </c>
      <c r="E505" s="16"/>
      <c r="F505" s="16"/>
      <c r="G505" s="16"/>
      <c r="H505" s="16"/>
      <c r="I505" s="16"/>
      <c r="J505" s="16"/>
      <c r="K505" s="16"/>
      <c r="L505" s="16"/>
      <c r="M505" s="11"/>
      <c r="N505" s="2" t="s">
        <v>608</v>
      </c>
      <c r="O505" s="2" t="s">
        <v>52</v>
      </c>
      <c r="P505" s="2" t="s">
        <v>52</v>
      </c>
      <c r="Q505" s="2" t="s">
        <v>589</v>
      </c>
      <c r="R505" s="2" t="s">
        <v>62</v>
      </c>
      <c r="S505" s="2" t="s">
        <v>62</v>
      </c>
      <c r="T505" s="2" t="s">
        <v>63</v>
      </c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2" t="s">
        <v>52</v>
      </c>
      <c r="AS505" s="2" t="s">
        <v>52</v>
      </c>
      <c r="AT505" s="3"/>
      <c r="AU505" s="2" t="s">
        <v>609</v>
      </c>
      <c r="AV505" s="3">
        <v>245</v>
      </c>
    </row>
    <row r="506" spans="1:48" ht="30" customHeight="1" x14ac:dyDescent="0.3">
      <c r="A506" s="11" t="s">
        <v>610</v>
      </c>
      <c r="B506" s="11" t="s">
        <v>52</v>
      </c>
      <c r="C506" s="11" t="s">
        <v>83</v>
      </c>
      <c r="D506" s="12">
        <v>6</v>
      </c>
      <c r="E506" s="16"/>
      <c r="F506" s="16"/>
      <c r="G506" s="16"/>
      <c r="H506" s="16"/>
      <c r="I506" s="16"/>
      <c r="J506" s="16"/>
      <c r="K506" s="16"/>
      <c r="L506" s="16"/>
      <c r="M506" s="11"/>
      <c r="N506" s="2" t="s">
        <v>611</v>
      </c>
      <c r="O506" s="2" t="s">
        <v>52</v>
      </c>
      <c r="P506" s="2" t="s">
        <v>52</v>
      </c>
      <c r="Q506" s="2" t="s">
        <v>589</v>
      </c>
      <c r="R506" s="2" t="s">
        <v>62</v>
      </c>
      <c r="S506" s="2" t="s">
        <v>62</v>
      </c>
      <c r="T506" s="2" t="s">
        <v>63</v>
      </c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2" t="s">
        <v>52</v>
      </c>
      <c r="AS506" s="2" t="s">
        <v>52</v>
      </c>
      <c r="AT506" s="3"/>
      <c r="AU506" s="2" t="s">
        <v>612</v>
      </c>
      <c r="AV506" s="3">
        <v>246</v>
      </c>
    </row>
    <row r="507" spans="1:48" ht="30" customHeight="1" x14ac:dyDescent="0.3">
      <c r="A507" s="11" t="s">
        <v>613</v>
      </c>
      <c r="B507" s="11" t="s">
        <v>52</v>
      </c>
      <c r="C507" s="11" t="s">
        <v>83</v>
      </c>
      <c r="D507" s="12">
        <v>6</v>
      </c>
      <c r="E507" s="16"/>
      <c r="F507" s="16"/>
      <c r="G507" s="16"/>
      <c r="H507" s="16"/>
      <c r="I507" s="16"/>
      <c r="J507" s="16"/>
      <c r="K507" s="16"/>
      <c r="L507" s="16"/>
      <c r="M507" s="11"/>
      <c r="N507" s="2" t="s">
        <v>614</v>
      </c>
      <c r="O507" s="2" t="s">
        <v>52</v>
      </c>
      <c r="P507" s="2" t="s">
        <v>52</v>
      </c>
      <c r="Q507" s="2" t="s">
        <v>589</v>
      </c>
      <c r="R507" s="2" t="s">
        <v>62</v>
      </c>
      <c r="S507" s="2" t="s">
        <v>62</v>
      </c>
      <c r="T507" s="2" t="s">
        <v>63</v>
      </c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2" t="s">
        <v>52</v>
      </c>
      <c r="AS507" s="2" t="s">
        <v>52</v>
      </c>
      <c r="AT507" s="3"/>
      <c r="AU507" s="2" t="s">
        <v>615</v>
      </c>
      <c r="AV507" s="3">
        <v>247</v>
      </c>
    </row>
    <row r="508" spans="1:48" ht="30" customHeight="1" x14ac:dyDescent="0.3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</row>
    <row r="509" spans="1:48" ht="30" customHeight="1" x14ac:dyDescent="0.3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</row>
    <row r="510" spans="1:48" ht="30" customHeight="1" x14ac:dyDescent="0.3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</row>
    <row r="511" spans="1:48" ht="30" customHeight="1" x14ac:dyDescent="0.3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</row>
    <row r="512" spans="1:48" ht="30" customHeight="1" x14ac:dyDescent="0.3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</row>
    <row r="513" spans="1:48" ht="30" customHeight="1" x14ac:dyDescent="0.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</row>
    <row r="514" spans="1:48" ht="30" customHeight="1" x14ac:dyDescent="0.3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</row>
    <row r="515" spans="1:48" ht="30" customHeight="1" x14ac:dyDescent="0.3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</row>
    <row r="516" spans="1:48" ht="30" customHeight="1" x14ac:dyDescent="0.3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</row>
    <row r="517" spans="1:48" ht="30" customHeight="1" x14ac:dyDescent="0.3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</row>
    <row r="518" spans="1:48" ht="30" customHeight="1" x14ac:dyDescent="0.3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</row>
    <row r="519" spans="1:48" ht="30" customHeight="1" x14ac:dyDescent="0.3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</row>
    <row r="520" spans="1:48" ht="30" customHeight="1" x14ac:dyDescent="0.3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</row>
    <row r="521" spans="1:48" ht="30" customHeight="1" x14ac:dyDescent="0.3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</row>
    <row r="522" spans="1:48" ht="30" customHeight="1" x14ac:dyDescent="0.3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</row>
    <row r="523" spans="1:48" ht="30" customHeight="1" x14ac:dyDescent="0.3">
      <c r="A523" s="11" t="s">
        <v>86</v>
      </c>
      <c r="B523" s="12"/>
      <c r="C523" s="12"/>
      <c r="D523" s="12"/>
      <c r="E523" s="12"/>
      <c r="F523" s="16"/>
      <c r="G523" s="12"/>
      <c r="H523" s="16"/>
      <c r="I523" s="12"/>
      <c r="J523" s="16"/>
      <c r="K523" s="12"/>
      <c r="L523" s="16"/>
      <c r="M523" s="12"/>
      <c r="N523" t="s">
        <v>87</v>
      </c>
    </row>
    <row r="524" spans="1:48" ht="30" customHeight="1" x14ac:dyDescent="0.3">
      <c r="A524" s="14" t="s">
        <v>619</v>
      </c>
      <c r="B524" s="14" t="s">
        <v>52</v>
      </c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9"/>
      <c r="O524" s="9"/>
      <c r="P524" s="9"/>
      <c r="Q524" s="8" t="s">
        <v>620</v>
      </c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</row>
    <row r="525" spans="1:48" ht="30" customHeight="1" x14ac:dyDescent="0.3">
      <c r="A525" s="11" t="s">
        <v>621</v>
      </c>
      <c r="B525" s="11" t="s">
        <v>622</v>
      </c>
      <c r="C525" s="11" t="s">
        <v>83</v>
      </c>
      <c r="D525" s="12">
        <v>0.1</v>
      </c>
      <c r="E525" s="16"/>
      <c r="F525" s="16"/>
      <c r="G525" s="16"/>
      <c r="H525" s="16"/>
      <c r="I525" s="16"/>
      <c r="J525" s="16"/>
      <c r="K525" s="16"/>
      <c r="L525" s="16"/>
      <c r="M525" s="11"/>
      <c r="N525" s="2" t="s">
        <v>623</v>
      </c>
      <c r="O525" s="2" t="s">
        <v>52</v>
      </c>
      <c r="P525" s="2" t="s">
        <v>52</v>
      </c>
      <c r="Q525" s="2" t="s">
        <v>620</v>
      </c>
      <c r="R525" s="2" t="s">
        <v>63</v>
      </c>
      <c r="S525" s="2" t="s">
        <v>62</v>
      </c>
      <c r="T525" s="2" t="s">
        <v>62</v>
      </c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2" t="s">
        <v>52</v>
      </c>
      <c r="AS525" s="2" t="s">
        <v>52</v>
      </c>
      <c r="AT525" s="3"/>
      <c r="AU525" s="2" t="s">
        <v>624</v>
      </c>
      <c r="AV525" s="3">
        <v>250</v>
      </c>
    </row>
    <row r="526" spans="1:48" ht="30" customHeight="1" x14ac:dyDescent="0.3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</row>
    <row r="527" spans="1:48" ht="30" customHeight="1" x14ac:dyDescent="0.3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</row>
    <row r="528" spans="1:48" ht="30" customHeight="1" x14ac:dyDescent="0.3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</row>
    <row r="529" spans="1:13" ht="30" customHeight="1" x14ac:dyDescent="0.3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</row>
    <row r="530" spans="1:13" ht="30" customHeight="1" x14ac:dyDescent="0.3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</row>
    <row r="531" spans="1:13" ht="30" customHeight="1" x14ac:dyDescent="0.3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</row>
    <row r="532" spans="1:13" ht="30" customHeight="1" x14ac:dyDescent="0.3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</row>
    <row r="533" spans="1:13" ht="30" customHeight="1" x14ac:dyDescent="0.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</row>
    <row r="534" spans="1:13" ht="30" customHeight="1" x14ac:dyDescent="0.3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</row>
    <row r="535" spans="1:13" ht="30" customHeight="1" x14ac:dyDescent="0.3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</row>
    <row r="536" spans="1:13" ht="30" customHeight="1" x14ac:dyDescent="0.3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</row>
    <row r="537" spans="1:13" ht="30" customHeight="1" x14ac:dyDescent="0.3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</row>
    <row r="538" spans="1:13" ht="30" customHeight="1" x14ac:dyDescent="0.3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</row>
    <row r="539" spans="1:13" ht="30" customHeight="1" x14ac:dyDescent="0.3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</row>
    <row r="540" spans="1:13" ht="30" customHeight="1" x14ac:dyDescent="0.3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</row>
    <row r="541" spans="1:13" ht="30" customHeight="1" x14ac:dyDescent="0.3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</row>
    <row r="542" spans="1:13" ht="30" customHeight="1" x14ac:dyDescent="0.3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</row>
    <row r="543" spans="1:13" ht="30" customHeight="1" x14ac:dyDescent="0.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</row>
    <row r="544" spans="1:13" ht="30" customHeight="1" x14ac:dyDescent="0.3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</row>
    <row r="545" spans="1:14" ht="30" customHeight="1" x14ac:dyDescent="0.3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</row>
    <row r="546" spans="1:14" ht="30" customHeight="1" x14ac:dyDescent="0.3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</row>
    <row r="547" spans="1:14" ht="30" customHeight="1" x14ac:dyDescent="0.3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</row>
    <row r="548" spans="1:14" ht="30" customHeight="1" x14ac:dyDescent="0.3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</row>
    <row r="549" spans="1:14" ht="30" customHeight="1" x14ac:dyDescent="0.3">
      <c r="A549" s="11" t="s">
        <v>86</v>
      </c>
      <c r="B549" s="12"/>
      <c r="C549" s="12"/>
      <c r="D549" s="12"/>
      <c r="E549" s="12"/>
      <c r="F549" s="16"/>
      <c r="G549" s="12"/>
      <c r="H549" s="16"/>
      <c r="I549" s="12"/>
      <c r="J549" s="16"/>
      <c r="K549" s="12"/>
      <c r="L549" s="16"/>
      <c r="M549" s="12"/>
      <c r="N549" t="s">
        <v>87</v>
      </c>
    </row>
  </sheetData>
  <mergeCells count="45"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R2:AR3"/>
    <mergeCell ref="AS2:AS3"/>
    <mergeCell ref="AT2:AT3"/>
    <mergeCell ref="AU2:AU3"/>
    <mergeCell ref="AV2:AV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20" manualBreakCount="20">
    <brk id="29" max="16383" man="1"/>
    <brk id="55" max="16383" man="1"/>
    <brk id="81" max="16383" man="1"/>
    <brk id="107" max="16383" man="1"/>
    <brk id="133" max="16383" man="1"/>
    <brk id="159" max="16383" man="1"/>
    <brk id="211" max="16383" man="1"/>
    <brk id="237" max="16383" man="1"/>
    <brk id="263" max="16383" man="1"/>
    <brk id="289" max="16383" man="1"/>
    <brk id="315" max="16383" man="1"/>
    <brk id="341" max="16383" man="1"/>
    <brk id="367" max="16383" man="1"/>
    <brk id="393" max="16383" man="1"/>
    <brk id="419" max="16383" man="1"/>
    <brk id="445" max="16383" man="1"/>
    <brk id="471" max="16383" man="1"/>
    <brk id="497" max="16383" man="1"/>
    <brk id="523" max="16383" man="1"/>
    <brk id="5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/>
  </sheetViews>
  <sheetFormatPr defaultRowHeight="16.5" x14ac:dyDescent="0.3"/>
  <sheetData>
    <row r="1" spans="1:7" x14ac:dyDescent="0.3">
      <c r="A1" t="s">
        <v>632</v>
      </c>
    </row>
    <row r="2" spans="1:7" x14ac:dyDescent="0.3">
      <c r="A2" s="1" t="s">
        <v>633</v>
      </c>
      <c r="B2" t="s">
        <v>634</v>
      </c>
      <c r="C2" s="1" t="s">
        <v>635</v>
      </c>
    </row>
    <row r="3" spans="1:7" x14ac:dyDescent="0.3">
      <c r="A3" s="1" t="s">
        <v>636</v>
      </c>
      <c r="B3" t="s">
        <v>637</v>
      </c>
    </row>
    <row r="4" spans="1:7" x14ac:dyDescent="0.3">
      <c r="A4" s="1" t="s">
        <v>638</v>
      </c>
      <c r="B4">
        <v>5</v>
      </c>
    </row>
    <row r="5" spans="1:7" x14ac:dyDescent="0.3">
      <c r="A5" s="1" t="s">
        <v>639</v>
      </c>
      <c r="B5">
        <v>5</v>
      </c>
    </row>
    <row r="6" spans="1:7" x14ac:dyDescent="0.3">
      <c r="A6" s="1" t="s">
        <v>640</v>
      </c>
      <c r="B6" t="s">
        <v>641</v>
      </c>
    </row>
    <row r="7" spans="1:7" x14ac:dyDescent="0.3">
      <c r="A7" s="1" t="s">
        <v>642</v>
      </c>
      <c r="B7" t="s">
        <v>634</v>
      </c>
      <c r="C7">
        <v>1</v>
      </c>
    </row>
    <row r="8" spans="1:7" x14ac:dyDescent="0.3">
      <c r="A8" s="1" t="s">
        <v>643</v>
      </c>
      <c r="B8" t="s">
        <v>634</v>
      </c>
      <c r="C8">
        <v>2</v>
      </c>
    </row>
    <row r="9" spans="1:7" x14ac:dyDescent="0.3">
      <c r="A9" s="1" t="s">
        <v>644</v>
      </c>
      <c r="B9" t="s">
        <v>627</v>
      </c>
      <c r="C9" t="s">
        <v>628</v>
      </c>
      <c r="D9" t="s">
        <v>629</v>
      </c>
      <c r="E9" t="s">
        <v>630</v>
      </c>
      <c r="F9" t="s">
        <v>631</v>
      </c>
      <c r="G9" t="s">
        <v>645</v>
      </c>
    </row>
    <row r="10" spans="1:7" x14ac:dyDescent="0.3">
      <c r="A10" s="1" t="s">
        <v>646</v>
      </c>
      <c r="B10">
        <v>1071</v>
      </c>
      <c r="C10">
        <v>0</v>
      </c>
      <c r="D10">
        <v>0</v>
      </c>
    </row>
    <row r="11" spans="1:7" x14ac:dyDescent="0.3">
      <c r="A11" s="1" t="s">
        <v>647</v>
      </c>
      <c r="B11" t="s">
        <v>648</v>
      </c>
      <c r="C11">
        <v>4</v>
      </c>
    </row>
    <row r="12" spans="1:7" x14ac:dyDescent="0.3">
      <c r="A12" s="1" t="s">
        <v>649</v>
      </c>
      <c r="B12" t="s">
        <v>648</v>
      </c>
      <c r="C12">
        <v>4</v>
      </c>
    </row>
    <row r="13" spans="1:7" x14ac:dyDescent="0.3">
      <c r="A13" s="1" t="s">
        <v>650</v>
      </c>
      <c r="B13" t="s">
        <v>648</v>
      </c>
      <c r="C13">
        <v>3</v>
      </c>
    </row>
    <row r="14" spans="1:7" x14ac:dyDescent="0.3">
      <c r="A14" s="1" t="s">
        <v>651</v>
      </c>
      <c r="B14" t="s">
        <v>634</v>
      </c>
      <c r="C14">
        <v>5</v>
      </c>
    </row>
    <row r="15" spans="1:7" x14ac:dyDescent="0.3">
      <c r="A15" s="1" t="s">
        <v>652</v>
      </c>
      <c r="B15" t="s">
        <v>626</v>
      </c>
      <c r="C15" t="s">
        <v>653</v>
      </c>
      <c r="D15" t="s">
        <v>653</v>
      </c>
      <c r="E15" t="s">
        <v>653</v>
      </c>
      <c r="F15">
        <v>1</v>
      </c>
    </row>
    <row r="16" spans="1:7" x14ac:dyDescent="0.3">
      <c r="A16" s="1" t="s">
        <v>654</v>
      </c>
      <c r="B16">
        <v>1.1100000000000001</v>
      </c>
      <c r="C16">
        <v>1.1200000000000001</v>
      </c>
    </row>
    <row r="17" spans="1:13" x14ac:dyDescent="0.3">
      <c r="A17" s="1" t="s">
        <v>655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656</v>
      </c>
      <c r="B18">
        <v>1.25</v>
      </c>
      <c r="C18">
        <v>1.071</v>
      </c>
    </row>
    <row r="19" spans="1:13" x14ac:dyDescent="0.3">
      <c r="A19" s="1" t="s">
        <v>657</v>
      </c>
    </row>
    <row r="20" spans="1:13" x14ac:dyDescent="0.3">
      <c r="A20" s="1" t="s">
        <v>658</v>
      </c>
      <c r="B20" s="1" t="s">
        <v>634</v>
      </c>
      <c r="C20">
        <v>1</v>
      </c>
    </row>
    <row r="21" spans="1:13" x14ac:dyDescent="0.3">
      <c r="A21" t="s">
        <v>659</v>
      </c>
      <c r="B21" t="s">
        <v>660</v>
      </c>
      <c r="C21" t="s">
        <v>661</v>
      </c>
    </row>
    <row r="22" spans="1:13" x14ac:dyDescent="0.3">
      <c r="A22">
        <v>1</v>
      </c>
      <c r="B22" s="1" t="s">
        <v>662</v>
      </c>
      <c r="C22" s="1" t="s">
        <v>663</v>
      </c>
    </row>
    <row r="23" spans="1:13" x14ac:dyDescent="0.3">
      <c r="A23">
        <v>2</v>
      </c>
      <c r="B23" s="1" t="s">
        <v>664</v>
      </c>
      <c r="C23" s="1" t="s">
        <v>665</v>
      </c>
    </row>
    <row r="24" spans="1:13" x14ac:dyDescent="0.3">
      <c r="A24">
        <v>3</v>
      </c>
      <c r="B24" s="1" t="s">
        <v>666</v>
      </c>
      <c r="C24" s="1" t="s">
        <v>667</v>
      </c>
    </row>
    <row r="25" spans="1:13" x14ac:dyDescent="0.3">
      <c r="A25">
        <v>4</v>
      </c>
      <c r="B25" s="1" t="s">
        <v>668</v>
      </c>
      <c r="C25" s="1" t="s">
        <v>669</v>
      </c>
    </row>
    <row r="26" spans="1:13" x14ac:dyDescent="0.3">
      <c r="A26">
        <v>5</v>
      </c>
      <c r="B26" s="1" t="s">
        <v>670</v>
      </c>
      <c r="C26" s="1" t="s">
        <v>52</v>
      </c>
    </row>
    <row r="27" spans="1:13" x14ac:dyDescent="0.3">
      <c r="A27">
        <v>6</v>
      </c>
      <c r="B27" s="1" t="s">
        <v>671</v>
      </c>
      <c r="C27" s="1" t="s">
        <v>672</v>
      </c>
    </row>
    <row r="28" spans="1:13" x14ac:dyDescent="0.3">
      <c r="A28">
        <v>7</v>
      </c>
      <c r="B28" s="1" t="s">
        <v>673</v>
      </c>
      <c r="C28" s="1" t="s">
        <v>52</v>
      </c>
    </row>
    <row r="29" spans="1:13" x14ac:dyDescent="0.3">
      <c r="A29">
        <v>8</v>
      </c>
      <c r="B29" s="1" t="s">
        <v>673</v>
      </c>
      <c r="C29" s="1" t="s">
        <v>52</v>
      </c>
    </row>
    <row r="30" spans="1:13" x14ac:dyDescent="0.3">
      <c r="A30">
        <v>9</v>
      </c>
      <c r="B30" s="1" t="s">
        <v>673</v>
      </c>
      <c r="C30" s="1" t="s">
        <v>52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원가계산서</vt:lpstr>
      <vt:lpstr>공종별집계표</vt:lpstr>
      <vt:lpstr>공종별내역서</vt:lpstr>
      <vt:lpstr> 공사설정 </vt:lpstr>
      <vt:lpstr>Sheet1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2020-07-08T02:07:40Z</dcterms:created>
  <dcterms:modified xsi:type="dcterms:W3CDTF">2020-07-09T14:08:56Z</dcterms:modified>
</cp:coreProperties>
</file>